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<sst xmlns="http://schemas.openxmlformats.org/spreadsheetml/2006/main" count="110" uniqueCount="50">
  <si>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05/05/2021 15:48:01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</si>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</sst>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4.0609999999999999</c:v>
                </c:pt>
                <c:pt idx="1">
                  <c:v>4.1139999999999999</c:v>
                </c:pt>
                <c:pt idx="4">
                  <c:v>35</c:v>
                </c:pt>
                <c:pt idx="5">
                  <c:v>4</c:v>
                </c:pt>
                <c:pt idx="6">
                  <c:v>76.173000000000002</c:v>
                </c:pt>
                <c:pt idx="7">
                  <c:v>29.998000000000001</c:v>
                </c:pt>
                <c:pt idx="8">
                  <c:v>31.978000000000002</c:v>
                </c:pt>
                <c:pt idx="9">
                  <c:v>5.8810000000000002</c:v>
                </c:pt>
                <c:pt idx="10">
                  <c:v>4.6150000000000002</c:v>
                </c:pt>
                <c:pt idx="11">
                  <c:v>5.008</c:v>
                </c:pt>
                <c:pt idx="12">
                  <c:v>2.0270000000000001</c:v>
                </c:pt>
                <c:pt idx="14">
                  <c:v>125</c:v>
                </c:pt>
                <c:pt idx="15">
                  <c:v>127</c:v>
                </c:pt>
                <c:pt idx="16">
                  <c:v>116</c:v>
                </c:pt>
                <c:pt idx="17">
                  <c:v>2.72</c:v>
                </c:pt>
                <c:pt idx="18">
                  <c:v>3.3889999999999998</c:v>
                </c:pt>
                <c:pt idx="19">
                  <c:v>5.2759999999999998</c:v>
                </c:pt>
                <c:pt idx="20">
                  <c:v>3.117</c:v>
                </c:pt>
                <c:pt idx="21">
                  <c:v>7.4489999999999998</c:v>
                </c:pt>
                <c:pt idx="22">
                  <c:v>0.93400000000000005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2.2350000000000003</c:v>
                </c:pt>
                <c:pt idx="1">
                  <c:v>3.0609999999999999</c:v>
                </c:pt>
                <c:pt idx="2">
                  <c:v>6.8659999999999997</c:v>
                </c:pt>
                <c:pt idx="3">
                  <c:v>7.9879999999999995</c:v>
                </c:pt>
                <c:pt idx="4">
                  <c:v>6.5500000000000007</c:v>
                </c:pt>
                <c:pt idx="5">
                  <c:v>6.3209999999999997</c:v>
                </c:pt>
                <c:pt idx="6">
                  <c:v>7.169999999999999</c:v>
                </c:pt>
                <c:pt idx="7">
                  <c:v>3.915</c:v>
                </c:pt>
                <c:pt idx="8">
                  <c:v>0.82400000000000007</c:v>
                </c:pt>
                <c:pt idx="9">
                  <c:v>5.4939999999999998</c:v>
                </c:pt>
                <c:pt idx="10">
                  <c:v>3.234</c:v>
                </c:pt>
                <c:pt idx="11">
                  <c:v>6.5659999999999998</c:v>
                </c:pt>
                <c:pt idx="12">
                  <c:v>12.686</c:v>
                </c:pt>
                <c:pt idx="13">
                  <c:v>16.771000000000001</c:v>
                </c:pt>
                <c:pt idx="14">
                  <c:v>18.624000000000002</c:v>
                </c:pt>
                <c:pt idx="15">
                  <c:v>17.027000000000001</c:v>
                </c:pt>
                <c:pt idx="16">
                  <c:v>11.872</c:v>
                </c:pt>
                <c:pt idx="17">
                  <c:v>12.332000000000001</c:v>
                </c:pt>
                <c:pt idx="18">
                  <c:v>7.1230000000000002</c:v>
                </c:pt>
                <c:pt idx="19">
                  <c:v>12.959</c:v>
                </c:pt>
                <c:pt idx="20">
                  <c:v>7.9599999999999991</c:v>
                </c:pt>
                <c:pt idx="21">
                  <c:v>5.4779999999999998</c:v>
                </c:pt>
                <c:pt idx="22">
                  <c:v>17.196999999999999</c:v>
                </c:pt>
                <c:pt idx="23">
                  <c:v>18.014999999999997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507712"/>
        <c:axId val="320508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6.9809999999999999</c:v>
                </c:pt>
                <c:pt idx="1">
                  <c:v>7.911999999999999</c:v>
                </c:pt>
                <c:pt idx="2">
                  <c:v>7.9620000000000006</c:v>
                </c:pt>
                <c:pt idx="3">
                  <c:v>8.35</c:v>
                </c:pt>
                <c:pt idx="4">
                  <c:v>42.16</c:v>
                </c:pt>
                <c:pt idx="5">
                  <c:v>10.843</c:v>
                </c:pt>
                <c:pt idx="6">
                  <c:v>83.837000000000003</c:v>
                </c:pt>
                <c:pt idx="7">
                  <c:v>34.663000000000004</c:v>
                </c:pt>
                <c:pt idx="8">
                  <c:v>34.041999999999994</c:v>
                </c:pt>
                <c:pt idx="9">
                  <c:v>13.512999999999998</c:v>
                </c:pt>
                <c:pt idx="10">
                  <c:v>9.8339999999999996</c:v>
                </c:pt>
                <c:pt idx="11">
                  <c:v>13.984999999999999</c:v>
                </c:pt>
                <c:pt idx="12">
                  <c:v>16.984999999999999</c:v>
                </c:pt>
                <c:pt idx="13">
                  <c:v>17.937000000000005</c:v>
                </c:pt>
                <c:pt idx="14">
                  <c:v>144.64599999999999</c:v>
                </c:pt>
                <c:pt idx="15">
                  <c:v>145.048</c:v>
                </c:pt>
                <c:pt idx="16">
                  <c:v>129.126</c:v>
                </c:pt>
                <c:pt idx="17">
                  <c:v>16.7</c:v>
                </c:pt>
                <c:pt idx="18">
                  <c:v>12.225</c:v>
                </c:pt>
                <c:pt idx="19">
                  <c:v>20.846999999999998</c:v>
                </c:pt>
                <c:pt idx="20">
                  <c:v>14.151999999999999</c:v>
                </c:pt>
                <c:pt idx="21">
                  <c:v>15.212999999999999</c:v>
                </c:pt>
                <c:pt idx="22">
                  <c:v>20.625</c:v>
                </c:pt>
                <c:pt idx="23">
                  <c:v>20.265999999999998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07712"/>
        <c:axId val="320508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69.900000000000006</c:v>
                </c:pt>
                <c:pt idx="1">
                  <c:v>64.91</c:v>
                </c:pt>
                <c:pt idx="2">
                  <c:v>61.91</c:v>
                </c:pt>
                <c:pt idx="3">
                  <c:v>58.59</c:v>
                </c:pt>
                <c:pt idx="4">
                  <c:v>60.11</c:v>
                </c:pt>
                <c:pt idx="5">
                  <c:v>62.69</c:v>
                </c:pt>
                <c:pt idx="6">
                  <c:v>78.099999999999994</c:v>
                </c:pt>
                <c:pt idx="7">
                  <c:v>84.89</c:v>
                </c:pt>
                <c:pt idx="8">
                  <c:v>88.62</c:v>
                </c:pt>
                <c:pt idx="9">
                  <c:v>84.04</c:v>
                </c:pt>
                <c:pt idx="10">
                  <c:v>74.97</c:v>
                </c:pt>
                <c:pt idx="11">
                  <c:v>70.040000000000006</c:v>
                </c:pt>
                <c:pt idx="12">
                  <c:v>69.2</c:v>
                </c:pt>
                <c:pt idx="13">
                  <c:v>60.5</c:v>
                </c:pt>
                <c:pt idx="14">
                  <c:v>62.88</c:v>
                </c:pt>
                <c:pt idx="15">
                  <c:v>65.319999999999993</c:v>
                </c:pt>
                <c:pt idx="16">
                  <c:v>68.91</c:v>
                </c:pt>
                <c:pt idx="17">
                  <c:v>74.41</c:v>
                </c:pt>
                <c:pt idx="18">
                  <c:v>79.650000000000006</c:v>
                </c:pt>
                <c:pt idx="19">
                  <c:v>99.14</c:v>
                </c:pt>
                <c:pt idx="20">
                  <c:v>98.02</c:v>
                </c:pt>
                <c:pt idx="21">
                  <c:v>86.1</c:v>
                </c:pt>
                <c:pt idx="22">
                  <c:v>84.89</c:v>
                </c:pt>
                <c:pt idx="23">
                  <c:v>79.040000000000006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08888"/>
        <c:axId val="320508496"/>
      </c:lineChart>
      <c:catAx>
        <c:axId val="320507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08104"/>
        <c:crosses val="autoZero"/>
        <c:auto val="1"/>
        <c:lblAlgn val="ctr"/>
        <c:lblOffset val="100"/>
        <c:noMultiLvlLbl val="0"/>
      </c:catAx>
      <c:valAx>
        <c:axId val="32050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07712"/>
        <c:crosses val="autoZero"/>
        <c:crossBetween val="between"/>
      </c:valAx>
      <c:valAx>
        <c:axId val="320508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08888"/>
        <c:crosses val="max"/>
        <c:crossBetween val="between"/>
      </c:valAx>
      <c:catAx>
        <c:axId val="320508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50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593.74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218.268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35.844000000000001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297.68099999999998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538</v>
          </cell>
        </row>
        <row r="46">
          <cell r="C46">
            <v>0</v>
          </cell>
        </row>
        <row r="47">
          <cell r="C47">
            <v>12.171000000000001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69.900000000000006</v>
          </cell>
          <cell r="C7">
            <v>64.91</v>
          </cell>
          <cell r="D7">
            <v>61.91</v>
          </cell>
          <cell r="E7">
            <v>58.59</v>
          </cell>
          <cell r="F7">
            <v>60.11</v>
          </cell>
          <cell r="G7">
            <v>62.69</v>
          </cell>
          <cell r="H7">
            <v>78.099999999999994</v>
          </cell>
          <cell r="I7">
            <v>84.89</v>
          </cell>
          <cell r="J7">
            <v>88.62</v>
          </cell>
          <cell r="K7">
            <v>84.04</v>
          </cell>
          <cell r="L7">
            <v>74.97</v>
          </cell>
          <cell r="M7">
            <v>70.040000000000006</v>
          </cell>
          <cell r="N7">
            <v>69.2</v>
          </cell>
          <cell r="O7">
            <v>60.5</v>
          </cell>
          <cell r="P7">
            <v>62.88</v>
          </cell>
          <cell r="Q7">
            <v>65.319999999999993</v>
          </cell>
          <cell r="R7">
            <v>68.91</v>
          </cell>
          <cell r="S7">
            <v>74.41</v>
          </cell>
          <cell r="T7">
            <v>79.650000000000006</v>
          </cell>
          <cell r="U7">
            <v>99.14</v>
          </cell>
          <cell r="V7">
            <v>98.02</v>
          </cell>
          <cell r="W7">
            <v>86.1</v>
          </cell>
          <cell r="X7">
            <v>84.89</v>
          </cell>
          <cell r="Y7">
            <v>79.040000000000006</v>
          </cell>
        </row>
        <row r="24">
          <cell r="H24">
            <v>76</v>
          </cell>
          <cell r="I24">
            <v>25</v>
          </cell>
          <cell r="J24">
            <v>25</v>
          </cell>
          <cell r="K24">
            <v>5</v>
          </cell>
          <cell r="P24">
            <v>125</v>
          </cell>
          <cell r="Q24">
            <v>127</v>
          </cell>
          <cell r="R24">
            <v>116</v>
          </cell>
        </row>
        <row r="27">
          <cell r="F27">
            <v>35</v>
          </cell>
          <cell r="G27">
            <v>4</v>
          </cell>
        </row>
        <row r="35">
          <cell r="B35">
            <v>4.0609999999999999</v>
          </cell>
          <cell r="C35">
            <v>4.1139999999999999</v>
          </cell>
          <cell r="H35">
            <v>0.17299999999999999</v>
          </cell>
          <cell r="I35">
            <v>4.9980000000000002</v>
          </cell>
          <cell r="J35">
            <v>6.9779999999999998</v>
          </cell>
          <cell r="K35">
            <v>0.88100000000000001</v>
          </cell>
          <cell r="L35">
            <v>4.6150000000000002</v>
          </cell>
          <cell r="M35">
            <v>5.008</v>
          </cell>
          <cell r="N35">
            <v>2.0270000000000001</v>
          </cell>
          <cell r="S35">
            <v>2.72</v>
          </cell>
          <cell r="T35">
            <v>3.3889999999999998</v>
          </cell>
          <cell r="U35">
            <v>5.2759999999999998</v>
          </cell>
          <cell r="V35">
            <v>3.117</v>
          </cell>
          <cell r="W35">
            <v>7.4489999999999998</v>
          </cell>
          <cell r="X35">
            <v>0.93400000000000005</v>
          </cell>
        </row>
        <row r="57">
          <cell r="B57">
            <v>2.2350000000000003</v>
          </cell>
          <cell r="C57">
            <v>3.0609999999999999</v>
          </cell>
          <cell r="D57">
            <v>6.8659999999999997</v>
          </cell>
          <cell r="E57">
            <v>7.9879999999999995</v>
          </cell>
          <cell r="F57">
            <v>6.5500000000000007</v>
          </cell>
          <cell r="G57">
            <v>6.3209999999999997</v>
          </cell>
          <cell r="H57">
            <v>7.169999999999999</v>
          </cell>
          <cell r="I57">
            <v>3.915</v>
          </cell>
          <cell r="J57">
            <v>0.82400000000000007</v>
          </cell>
          <cell r="K57">
            <v>5.4939999999999998</v>
          </cell>
          <cell r="L57">
            <v>3.234</v>
          </cell>
          <cell r="M57">
            <v>6.5659999999999998</v>
          </cell>
          <cell r="N57">
            <v>12.686</v>
          </cell>
          <cell r="O57">
            <v>16.771000000000001</v>
          </cell>
          <cell r="P57">
            <v>18.624000000000002</v>
          </cell>
          <cell r="Q57">
            <v>17.027000000000001</v>
          </cell>
          <cell r="R57">
            <v>11.872</v>
          </cell>
          <cell r="S57">
            <v>12.332000000000001</v>
          </cell>
          <cell r="T57">
            <v>7.1230000000000002</v>
          </cell>
          <cell r="U57">
            <v>12.959</v>
          </cell>
          <cell r="V57">
            <v>7.9599999999999991</v>
          </cell>
          <cell r="W57">
            <v>5.4779999999999998</v>
          </cell>
          <cell r="X57">
            <v>17.196999999999999</v>
          </cell>
          <cell r="Y57">
            <v>18.014999999999997</v>
          </cell>
        </row>
        <row r="64">
          <cell r="B64">
            <v>0.68500000000000005</v>
          </cell>
          <cell r="C64">
            <v>0.73699999999999999</v>
          </cell>
          <cell r="D64">
            <v>1.0960000000000001</v>
          </cell>
          <cell r="E64">
            <v>0.36199999999999999</v>
          </cell>
          <cell r="F64">
            <v>0.61</v>
          </cell>
          <cell r="G64">
            <v>0.52200000000000002</v>
          </cell>
          <cell r="H64">
            <v>0.49399999999999999</v>
          </cell>
          <cell r="I64">
            <v>0.75</v>
          </cell>
          <cell r="J64">
            <v>1.24</v>
          </cell>
          <cell r="K64">
            <v>2.1379999999999999</v>
          </cell>
          <cell r="L64">
            <v>1.9850000000000001</v>
          </cell>
          <cell r="M64">
            <v>2.411</v>
          </cell>
          <cell r="N64">
            <v>2.2720000000000002</v>
          </cell>
          <cell r="O64">
            <v>1.1659999999999999</v>
          </cell>
          <cell r="P64">
            <v>1.022</v>
          </cell>
          <cell r="Q64">
            <v>1.0209999999999999</v>
          </cell>
          <cell r="R64">
            <v>1.254</v>
          </cell>
          <cell r="S64">
            <v>1.6480000000000001</v>
          </cell>
          <cell r="T64">
            <v>1.7130000000000001</v>
          </cell>
          <cell r="U64">
            <v>2.6120000000000001</v>
          </cell>
          <cell r="V64">
            <v>3.0750000000000002</v>
          </cell>
          <cell r="W64">
            <v>2.286</v>
          </cell>
          <cell r="X64">
            <v>2.4939999999999998</v>
          </cell>
          <cell r="Y64">
            <v>2.2509999999999999</v>
          </cell>
        </row>
      </sheetData>
      <sheetData sheetId="17">
        <row r="24">
          <cell r="F24">
            <v>35</v>
          </cell>
          <cell r="G24">
            <v>4</v>
          </cell>
        </row>
        <row r="27">
          <cell r="H27">
            <v>76</v>
          </cell>
          <cell r="I27">
            <v>25</v>
          </cell>
          <cell r="J27">
            <v>25</v>
          </cell>
          <cell r="K27">
            <v>5</v>
          </cell>
          <cell r="P27">
            <v>125</v>
          </cell>
          <cell r="Q27">
            <v>127</v>
          </cell>
          <cell r="R27">
            <v>116</v>
          </cell>
        </row>
        <row r="57">
          <cell r="B57">
            <v>0.40899999999999997</v>
          </cell>
          <cell r="C57">
            <v>0.20899999999999999</v>
          </cell>
          <cell r="D57">
            <v>2.488</v>
          </cell>
          <cell r="E57">
            <v>1.022</v>
          </cell>
          <cell r="F57">
            <v>1</v>
          </cell>
          <cell r="I57">
            <v>0.23799999999999999</v>
          </cell>
          <cell r="J57">
            <v>0.69699999999999995</v>
          </cell>
          <cell r="K57">
            <v>0.23699999999999999</v>
          </cell>
          <cell r="O57">
            <v>0.66400000000000003</v>
          </cell>
          <cell r="P57">
            <v>1.706</v>
          </cell>
          <cell r="Q57">
            <v>0.87399999999999989</v>
          </cell>
          <cell r="R57">
            <v>0.41</v>
          </cell>
          <cell r="S57">
            <v>0.23200000000000001</v>
          </cell>
          <cell r="W57">
            <v>1.1759999999999999</v>
          </cell>
          <cell r="X57">
            <v>0.11700000000000001</v>
          </cell>
          <cell r="Y57">
            <v>0.69199999999999995</v>
          </cell>
        </row>
        <row r="64">
          <cell r="B64">
            <v>6.5720000000000001</v>
          </cell>
          <cell r="C64">
            <v>7.7029999999999994</v>
          </cell>
          <cell r="D64">
            <v>5.4740000000000002</v>
          </cell>
          <cell r="E64">
            <v>7.3280000000000003</v>
          </cell>
          <cell r="F64">
            <v>6.16</v>
          </cell>
          <cell r="G64">
            <v>6.8430000000000009</v>
          </cell>
          <cell r="H64">
            <v>7.8369999999999997</v>
          </cell>
          <cell r="I64">
            <v>9.4250000000000007</v>
          </cell>
          <cell r="J64">
            <v>8.3449999999999989</v>
          </cell>
          <cell r="K64">
            <v>8.2759999999999998</v>
          </cell>
          <cell r="L64">
            <v>9.8339999999999996</v>
          </cell>
          <cell r="M64">
            <v>13.984999999999999</v>
          </cell>
          <cell r="N64">
            <v>16.984999999999999</v>
          </cell>
          <cell r="O64">
            <v>17.273000000000003</v>
          </cell>
          <cell r="P64">
            <v>17.939999999999998</v>
          </cell>
          <cell r="Q64">
            <v>17.173999999999999</v>
          </cell>
          <cell r="R64">
            <v>12.716000000000001</v>
          </cell>
          <cell r="S64">
            <v>16.468</v>
          </cell>
          <cell r="T64">
            <v>12.225</v>
          </cell>
          <cell r="U64">
            <v>20.846999999999998</v>
          </cell>
          <cell r="V64">
            <v>14.151999999999999</v>
          </cell>
          <cell r="W64">
            <v>14.036999999999999</v>
          </cell>
          <cell r="X64">
            <v>20.507999999999999</v>
          </cell>
          <cell r="Y64">
            <v>19.573999999999998</v>
          </cell>
        </row>
      </sheetData>
      <sheetData sheetId="18">
        <row r="7">
          <cell r="B7">
            <v>69.900000000000006</v>
          </cell>
          <cell r="C7">
            <v>64.91</v>
          </cell>
          <cell r="D7">
            <v>61.91</v>
          </cell>
          <cell r="E7">
            <v>58.59</v>
          </cell>
          <cell r="F7">
            <v>60.11</v>
          </cell>
          <cell r="G7">
            <v>62.69</v>
          </cell>
          <cell r="H7">
            <v>78.099999999999994</v>
          </cell>
          <cell r="I7">
            <v>84.89</v>
          </cell>
          <cell r="J7">
            <v>88.62</v>
          </cell>
          <cell r="K7">
            <v>84.04</v>
          </cell>
          <cell r="L7">
            <v>74.97</v>
          </cell>
          <cell r="M7">
            <v>70.040000000000006</v>
          </cell>
          <cell r="N7">
            <v>69.2</v>
          </cell>
          <cell r="O7">
            <v>60.5</v>
          </cell>
          <cell r="P7">
            <v>62.88</v>
          </cell>
          <cell r="Q7">
            <v>65.319999999999993</v>
          </cell>
          <cell r="R7">
            <v>68.91</v>
          </cell>
          <cell r="S7">
            <v>74.41</v>
          </cell>
          <cell r="T7">
            <v>79.650000000000006</v>
          </cell>
          <cell r="U7">
            <v>99.14</v>
          </cell>
          <cell r="V7">
            <v>98.02</v>
          </cell>
          <cell r="W7">
            <v>86.1</v>
          </cell>
          <cell r="X7">
            <v>84.89</v>
          </cell>
          <cell r="Y7">
            <v>79.040000000000006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44320</v>
          </cell>
        </row>
        <row r="4">
          <cell r="B4">
            <v>44320</v>
          </cell>
        </row>
        <row r="5">
          <cell r="B5">
            <v>44320</v>
          </cell>
        </row>
        <row r="6">
          <cell r="B6">
            <v>44320</v>
          </cell>
        </row>
        <row r="7">
          <cell r="B7">
            <v>44320</v>
          </cell>
        </row>
        <row r="8">
          <cell r="B8">
            <v>44320</v>
          </cell>
        </row>
        <row r="9">
          <cell r="B9">
            <v>44320</v>
          </cell>
        </row>
        <row r="10">
          <cell r="B10">
            <v>44320</v>
          </cell>
        </row>
        <row r="11">
          <cell r="B11">
            <v>44320</v>
          </cell>
        </row>
        <row r="12">
          <cell r="B12">
            <v>44320</v>
          </cell>
        </row>
        <row r="13">
          <cell r="B13">
            <v>44320</v>
          </cell>
        </row>
        <row r="14">
          <cell r="B14">
            <v>44320</v>
          </cell>
        </row>
        <row r="15">
          <cell r="B15">
            <v>44320</v>
          </cell>
        </row>
        <row r="16">
          <cell r="B16">
            <v>44320</v>
          </cell>
        </row>
      </sheetData>
      <sheetData sheetId="41">
        <row r="2">
          <cell r="C2">
            <v>44323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6.9809999999999999</v>
      </c>
      <c r="C4" s="18">
        <v>7.9119999999999999</v>
      </c>
      <c r="D4" s="18">
        <v>7.9619999999999997</v>
      </c>
      <c r="E4" s="18">
        <v>8.3499999999999979</v>
      </c>
      <c r="F4" s="18">
        <v>42.16</v>
      </c>
      <c r="G4" s="18">
        <v>10.843</v>
      </c>
      <c r="H4" s="18">
        <v>83.836999999999989</v>
      </c>
      <c r="I4" s="18">
        <v>34.662999999999997</v>
      </c>
      <c r="J4" s="18">
        <v>34.042000000000002</v>
      </c>
      <c r="K4" s="18">
        <v>13.513</v>
      </c>
      <c r="L4" s="18">
        <v>9.8339999999999996</v>
      </c>
      <c r="M4" s="18">
        <v>13.984999999999999</v>
      </c>
      <c r="N4" s="18">
        <v>16.984999999999999</v>
      </c>
      <c r="O4" s="18">
        <v>17.936999999999998</v>
      </c>
      <c r="P4" s="18">
        <v>144.64599999999999</v>
      </c>
      <c r="Q4" s="18">
        <v>145.048</v>
      </c>
      <c r="R4" s="18">
        <v>129.126</v>
      </c>
      <c r="S4" s="18">
        <v>16.7</v>
      </c>
      <c r="T4" s="18">
        <v>12.225</v>
      </c>
      <c r="U4" s="18">
        <v>20.847000000000001</v>
      </c>
      <c r="V4" s="18">
        <v>14.151999999999997</v>
      </c>
      <c r="W4" s="18">
        <v>15.213000000000001</v>
      </c>
      <c r="X4" s="18">
        <v>20.625</v>
      </c>
      <c r="Y4" s="18">
        <v>20.265999999999998</v>
      </c>
      <c r="Z4" s="19"/>
      <c r="AA4" s="20">
        <f>SUM(B4:Z4)</f>
        <v>847.85199999999998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69.900000000000006</v>
      </c>
      <c r="C7" s="28">
        <v>64.91</v>
      </c>
      <c r="D7" s="28">
        <v>61.91</v>
      </c>
      <c r="E7" s="28">
        <v>58.59</v>
      </c>
      <c r="F7" s="28">
        <v>60.11</v>
      </c>
      <c r="G7" s="28">
        <v>62.69</v>
      </c>
      <c r="H7" s="28">
        <v>78.099999999999994</v>
      </c>
      <c r="I7" s="28">
        <v>84.89</v>
      </c>
      <c r="J7" s="28">
        <v>88.62</v>
      </c>
      <c r="K7" s="28">
        <v>84.04</v>
      </c>
      <c r="L7" s="28">
        <v>74.97</v>
      </c>
      <c r="M7" s="28">
        <v>70.040000000000006</v>
      </c>
      <c r="N7" s="28">
        <v>69.2</v>
      </c>
      <c r="O7" s="28">
        <v>60.5</v>
      </c>
      <c r="P7" s="28">
        <v>62.88</v>
      </c>
      <c r="Q7" s="28">
        <v>65.319999999999993</v>
      </c>
      <c r="R7" s="28">
        <v>68.91</v>
      </c>
      <c r="S7" s="28">
        <v>74.41</v>
      </c>
      <c r="T7" s="28">
        <v>79.650000000000006</v>
      </c>
      <c r="U7" s="28">
        <v>99.14</v>
      </c>
      <c r="V7" s="28">
        <v>98.02</v>
      </c>
      <c r="W7" s="28">
        <v>86.1</v>
      </c>
      <c r="X7" s="28">
        <v>84.89</v>
      </c>
      <c r="Y7" s="28">
        <v>79.040000000000006</v>
      </c>
      <c r="Z7" s="29"/>
      <c r="AA7" s="30">
        <f>IF(SUM(GR_MAINLAND_MCP_SUM_SELL)&lt;&gt;0,AVERAGEIF(GR_MAINLAND_MCP_SUM_SELL,"&lt;&gt;"""),"")</f>
        <v>74.451250000000016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4.0609999999999999</v>
      </c>
      <c r="C11" s="47">
        <v>4.1139999999999999</v>
      </c>
      <c r="D11" s="47"/>
      <c r="E11" s="47"/>
      <c r="F11" s="47">
        <v>35</v>
      </c>
      <c r="G11" s="47">
        <v>4</v>
      </c>
      <c r="H11" s="47">
        <v>76.173000000000002</v>
      </c>
      <c r="I11" s="47">
        <v>29.998000000000001</v>
      </c>
      <c r="J11" s="47">
        <v>31.978000000000002</v>
      </c>
      <c r="K11" s="47">
        <v>5.8810000000000002</v>
      </c>
      <c r="L11" s="47">
        <v>4.6150000000000002</v>
      </c>
      <c r="M11" s="47">
        <v>5.008</v>
      </c>
      <c r="N11" s="47">
        <v>2.0270000000000001</v>
      </c>
      <c r="O11" s="47"/>
      <c r="P11" s="47">
        <v>125</v>
      </c>
      <c r="Q11" s="47">
        <v>127</v>
      </c>
      <c r="R11" s="47">
        <v>116</v>
      </c>
      <c r="S11" s="47">
        <v>2.72</v>
      </c>
      <c r="T11" s="47">
        <v>3.3889999999999998</v>
      </c>
      <c r="U11" s="47">
        <v>5.2759999999999998</v>
      </c>
      <c r="V11" s="47">
        <v>3.117</v>
      </c>
      <c r="W11" s="47">
        <v>7.4489999999999998</v>
      </c>
      <c r="X11" s="47">
        <v>0.93400000000000005</v>
      </c>
      <c r="Y11" s="47"/>
      <c r="Z11" s="48"/>
      <c r="AA11" s="49">
        <f>SUM(B11:Z11)</f>
        <v>593.7399999999999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2.2350000000000003</v>
      </c>
      <c r="C13" s="52">
        <v>3.0609999999999999</v>
      </c>
      <c r="D13" s="52">
        <v>6.8659999999999997</v>
      </c>
      <c r="E13" s="52">
        <v>7.9879999999999995</v>
      </c>
      <c r="F13" s="52">
        <v>6.5500000000000007</v>
      </c>
      <c r="G13" s="52">
        <v>6.3209999999999997</v>
      </c>
      <c r="H13" s="52">
        <v>7.169999999999999</v>
      </c>
      <c r="I13" s="52">
        <v>3.915</v>
      </c>
      <c r="J13" s="52">
        <v>0.82400000000000007</v>
      </c>
      <c r="K13" s="52">
        <v>5.4939999999999998</v>
      </c>
      <c r="L13" s="52">
        <v>3.234</v>
      </c>
      <c r="M13" s="52">
        <v>6.5659999999999998</v>
      </c>
      <c r="N13" s="52">
        <v>12.686</v>
      </c>
      <c r="O13" s="52">
        <v>16.771000000000001</v>
      </c>
      <c r="P13" s="52">
        <v>18.624000000000002</v>
      </c>
      <c r="Q13" s="52">
        <v>17.027000000000001</v>
      </c>
      <c r="R13" s="52">
        <v>11.872</v>
      </c>
      <c r="S13" s="52">
        <v>12.332000000000001</v>
      </c>
      <c r="T13" s="52">
        <v>7.1230000000000002</v>
      </c>
      <c r="U13" s="52">
        <v>12.959</v>
      </c>
      <c r="V13" s="52">
        <v>7.9599999999999991</v>
      </c>
      <c r="W13" s="52">
        <v>5.4779999999999998</v>
      </c>
      <c r="X13" s="52">
        <v>17.196999999999999</v>
      </c>
      <c r="Y13" s="52">
        <v>18.014999999999997</v>
      </c>
      <c r="Z13" s="53"/>
      <c r="AA13" s="54">
        <f>SUM(B13:Z13)</f>
        <v>218.268</v>
      </c>
    </row>
    <row r="14" spans="1:27" ht="30" customHeight="1" thickBot="1" x14ac:dyDescent="0.25">
      <c r="A14" s="55" t="s">
        <v>10</v>
      </c>
      <c r="B14" s="56">
        <f>IF(LEN(B$2)&gt;0,SUM(B10:B13),"")</f>
        <v>6.2960000000000003</v>
      </c>
      <c r="C14" s="57">
        <f t="shared" ref="C14:Z14" si="0">IF(LEN(C$2)&gt;0,SUM(C10:C13),"")</f>
        <v>7.1749999999999998</v>
      </c>
      <c r="D14" s="57">
        <f t="shared" si="0"/>
        <v>6.8659999999999997</v>
      </c>
      <c r="E14" s="57">
        <f t="shared" si="0"/>
        <v>7.9879999999999995</v>
      </c>
      <c r="F14" s="57">
        <f t="shared" si="0"/>
        <v>41.55</v>
      </c>
      <c r="G14" s="57">
        <f t="shared" si="0"/>
        <v>10.321</v>
      </c>
      <c r="H14" s="57">
        <f t="shared" si="0"/>
        <v>83.343000000000004</v>
      </c>
      <c r="I14" s="57">
        <f t="shared" si="0"/>
        <v>33.913000000000004</v>
      </c>
      <c r="J14" s="57">
        <f t="shared" si="0"/>
        <v>32.802</v>
      </c>
      <c r="K14" s="57">
        <f t="shared" si="0"/>
        <v>11.375</v>
      </c>
      <c r="L14" s="57">
        <f t="shared" si="0"/>
        <v>7.8490000000000002</v>
      </c>
      <c r="M14" s="57">
        <f t="shared" si="0"/>
        <v>11.574</v>
      </c>
      <c r="N14" s="57">
        <f t="shared" si="0"/>
        <v>14.713000000000001</v>
      </c>
      <c r="O14" s="57">
        <f t="shared" si="0"/>
        <v>16.771000000000001</v>
      </c>
      <c r="P14" s="57">
        <f t="shared" si="0"/>
        <v>143.624</v>
      </c>
      <c r="Q14" s="57">
        <f t="shared" si="0"/>
        <v>144.02699999999999</v>
      </c>
      <c r="R14" s="57">
        <f t="shared" si="0"/>
        <v>127.872</v>
      </c>
      <c r="S14" s="57">
        <f t="shared" si="0"/>
        <v>15.052000000000001</v>
      </c>
      <c r="T14" s="57">
        <f t="shared" si="0"/>
        <v>10.512</v>
      </c>
      <c r="U14" s="57">
        <f t="shared" si="0"/>
        <v>18.234999999999999</v>
      </c>
      <c r="V14" s="57">
        <f t="shared" si="0"/>
        <v>11.076999999999998</v>
      </c>
      <c r="W14" s="57">
        <f t="shared" si="0"/>
        <v>12.927</v>
      </c>
      <c r="X14" s="57">
        <f t="shared" si="0"/>
        <v>18.131</v>
      </c>
      <c r="Y14" s="57">
        <f t="shared" si="0"/>
        <v>18.014999999999997</v>
      </c>
      <c r="Z14" s="58" t="str">
        <f t="shared" si="0"/>
        <v/>
      </c>
      <c r="AA14" s="59">
        <f>SUM(AA9:AA13)</f>
        <v>812.00799999999992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0.68500000000000005</v>
      </c>
      <c r="C19" s="76">
        <v>0.73699999999999999</v>
      </c>
      <c r="D19" s="76">
        <v>1.0960000000000001</v>
      </c>
      <c r="E19" s="76">
        <v>0.36199999999999999</v>
      </c>
      <c r="F19" s="76">
        <v>0.61</v>
      </c>
      <c r="G19" s="76">
        <v>0.52200000000000002</v>
      </c>
      <c r="H19" s="76">
        <v>0.49399999999999999</v>
      </c>
      <c r="I19" s="76">
        <v>0.75</v>
      </c>
      <c r="J19" s="76">
        <v>1.24</v>
      </c>
      <c r="K19" s="76">
        <v>2.1379999999999999</v>
      </c>
      <c r="L19" s="76">
        <v>1.9850000000000001</v>
      </c>
      <c r="M19" s="76">
        <v>2.411</v>
      </c>
      <c r="N19" s="76">
        <v>2.2720000000000002</v>
      </c>
      <c r="O19" s="76">
        <v>1.1659999999999999</v>
      </c>
      <c r="P19" s="76">
        <v>1.022</v>
      </c>
      <c r="Q19" s="76">
        <v>1.0209999999999999</v>
      </c>
      <c r="R19" s="76">
        <v>1.254</v>
      </c>
      <c r="S19" s="76">
        <v>1.6480000000000001</v>
      </c>
      <c r="T19" s="76">
        <v>1.7130000000000001</v>
      </c>
      <c r="U19" s="76">
        <v>2.6120000000000001</v>
      </c>
      <c r="V19" s="76">
        <v>3.0750000000000002</v>
      </c>
      <c r="W19" s="76">
        <v>2.286</v>
      </c>
      <c r="X19" s="76">
        <v>2.4939999999999998</v>
      </c>
      <c r="Y19" s="76">
        <v>2.2509999999999999</v>
      </c>
      <c r="Z19" s="73"/>
      <c r="AA19" s="74">
        <f>SUM(B19:Z19)</f>
        <v>35.844000000000001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0.68500000000000005</v>
      </c>
      <c r="C22" s="83">
        <f t="shared" ref="C22:Z22" si="1">IF(LEN(C$2)&gt;0,SUM(C17:C21),"")</f>
        <v>0.73699999999999999</v>
      </c>
      <c r="D22" s="83">
        <f t="shared" si="1"/>
        <v>1.0960000000000001</v>
      </c>
      <c r="E22" s="83">
        <f t="shared" si="1"/>
        <v>0.36199999999999999</v>
      </c>
      <c r="F22" s="83">
        <f t="shared" si="1"/>
        <v>0.61</v>
      </c>
      <c r="G22" s="83">
        <f t="shared" si="1"/>
        <v>0.52200000000000002</v>
      </c>
      <c r="H22" s="83">
        <f t="shared" si="1"/>
        <v>0.49399999999999999</v>
      </c>
      <c r="I22" s="83">
        <f t="shared" si="1"/>
        <v>0.75</v>
      </c>
      <c r="J22" s="83">
        <f t="shared" si="1"/>
        <v>1.24</v>
      </c>
      <c r="K22" s="83">
        <f t="shared" si="1"/>
        <v>2.1379999999999999</v>
      </c>
      <c r="L22" s="83">
        <f t="shared" si="1"/>
        <v>1.9850000000000001</v>
      </c>
      <c r="M22" s="83">
        <f t="shared" si="1"/>
        <v>2.411</v>
      </c>
      <c r="N22" s="83">
        <f t="shared" si="1"/>
        <v>2.2720000000000002</v>
      </c>
      <c r="O22" s="83">
        <f t="shared" si="1"/>
        <v>1.1659999999999999</v>
      </c>
      <c r="P22" s="83">
        <f t="shared" si="1"/>
        <v>1.022</v>
      </c>
      <c r="Q22" s="83">
        <f t="shared" si="1"/>
        <v>1.0209999999999999</v>
      </c>
      <c r="R22" s="83">
        <f t="shared" si="1"/>
        <v>1.254</v>
      </c>
      <c r="S22" s="83">
        <f t="shared" si="1"/>
        <v>1.6480000000000001</v>
      </c>
      <c r="T22" s="83">
        <f t="shared" si="1"/>
        <v>1.7130000000000001</v>
      </c>
      <c r="U22" s="83">
        <f t="shared" si="1"/>
        <v>2.6120000000000001</v>
      </c>
      <c r="V22" s="83">
        <f t="shared" si="1"/>
        <v>3.0750000000000002</v>
      </c>
      <c r="W22" s="83">
        <f t="shared" si="1"/>
        <v>2.286</v>
      </c>
      <c r="X22" s="83">
        <f t="shared" si="1"/>
        <v>2.4939999999999998</v>
      </c>
      <c r="Y22" s="83">
        <f t="shared" si="1"/>
        <v>2.2509999999999999</v>
      </c>
      <c r="Z22" s="84" t="str">
        <f t="shared" si="1"/>
        <v/>
      </c>
      <c r="AA22" s="85">
        <f>SUM(AA17:AA21)</f>
        <v>35.844000000000001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6.9809999999999999</v>
      </c>
      <c r="C26" s="72">
        <v>7.9119999999999999</v>
      </c>
      <c r="D26" s="72">
        <v>7.9619999999999997</v>
      </c>
      <c r="E26" s="72">
        <v>8.35</v>
      </c>
      <c r="F26" s="72">
        <v>42.16</v>
      </c>
      <c r="G26" s="72">
        <v>10.843</v>
      </c>
      <c r="H26" s="72">
        <v>83.837000000000003</v>
      </c>
      <c r="I26" s="72">
        <v>34.662999999999997</v>
      </c>
      <c r="J26" s="72">
        <v>34.042000000000002</v>
      </c>
      <c r="K26" s="72">
        <v>13.513</v>
      </c>
      <c r="L26" s="72">
        <v>9.8339999999999996</v>
      </c>
      <c r="M26" s="72">
        <v>13.984999999999999</v>
      </c>
      <c r="N26" s="72">
        <v>16.984999999999999</v>
      </c>
      <c r="O26" s="72">
        <v>17.937000000000001</v>
      </c>
      <c r="P26" s="72">
        <v>144.64599999999999</v>
      </c>
      <c r="Q26" s="72">
        <v>145.048</v>
      </c>
      <c r="R26" s="72">
        <v>129.126</v>
      </c>
      <c r="S26" s="72">
        <v>16.7</v>
      </c>
      <c r="T26" s="72">
        <v>12.225</v>
      </c>
      <c r="U26" s="72">
        <v>20.847000000000001</v>
      </c>
      <c r="V26" s="72">
        <v>14.151999999999999</v>
      </c>
      <c r="W26" s="72">
        <v>15.212999999999999</v>
      </c>
      <c r="X26" s="72">
        <v>20.625</v>
      </c>
      <c r="Y26" s="72">
        <v>20.265999999999998</v>
      </c>
      <c r="Z26" s="73"/>
      <c r="AA26" s="74">
        <f>SUM(B26:Z26)</f>
        <v>847.85200000000009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6.9809999999999999</v>
      </c>
      <c r="C28" s="57">
        <f t="shared" ref="C28:Z28" si="2">IF(LEN(C$2)&gt;0,SUM(C25:C27),"")</f>
        <v>7.9119999999999999</v>
      </c>
      <c r="D28" s="57">
        <f t="shared" si="2"/>
        <v>7.9619999999999997</v>
      </c>
      <c r="E28" s="57">
        <f t="shared" si="2"/>
        <v>8.35</v>
      </c>
      <c r="F28" s="57">
        <f t="shared" si="2"/>
        <v>42.16</v>
      </c>
      <c r="G28" s="57">
        <f t="shared" si="2"/>
        <v>10.843</v>
      </c>
      <c r="H28" s="57">
        <f t="shared" si="2"/>
        <v>83.837000000000003</v>
      </c>
      <c r="I28" s="57">
        <f t="shared" si="2"/>
        <v>34.662999999999997</v>
      </c>
      <c r="J28" s="57">
        <f t="shared" si="2"/>
        <v>34.042000000000002</v>
      </c>
      <c r="K28" s="57">
        <f t="shared" si="2"/>
        <v>13.513</v>
      </c>
      <c r="L28" s="57">
        <f t="shared" si="2"/>
        <v>9.8339999999999996</v>
      </c>
      <c r="M28" s="57">
        <f t="shared" si="2"/>
        <v>13.984999999999999</v>
      </c>
      <c r="N28" s="57">
        <f t="shared" si="2"/>
        <v>16.984999999999999</v>
      </c>
      <c r="O28" s="57">
        <f t="shared" si="2"/>
        <v>17.937000000000001</v>
      </c>
      <c r="P28" s="57">
        <f t="shared" si="2"/>
        <v>144.64599999999999</v>
      </c>
      <c r="Q28" s="57">
        <f t="shared" si="2"/>
        <v>145.048</v>
      </c>
      <c r="R28" s="57">
        <f t="shared" si="2"/>
        <v>129.126</v>
      </c>
      <c r="S28" s="57">
        <f t="shared" si="2"/>
        <v>16.7</v>
      </c>
      <c r="T28" s="57">
        <f t="shared" si="2"/>
        <v>12.225</v>
      </c>
      <c r="U28" s="57">
        <f t="shared" si="2"/>
        <v>20.847000000000001</v>
      </c>
      <c r="V28" s="57">
        <f t="shared" si="2"/>
        <v>14.151999999999999</v>
      </c>
      <c r="W28" s="57">
        <f t="shared" si="2"/>
        <v>15.212999999999999</v>
      </c>
      <c r="X28" s="57">
        <f t="shared" si="2"/>
        <v>20.625</v>
      </c>
      <c r="Y28" s="57">
        <f t="shared" si="2"/>
        <v>20.265999999999998</v>
      </c>
      <c r="Z28" s="58" t="str">
        <f t="shared" si="2"/>
        <v/>
      </c>
      <c r="AA28" s="59">
        <f>SUM(AA25:AA27)</f>
        <v>847.85200000000009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6.9809999999999999</v>
      </c>
      <c r="C47" s="83">
        <f t="shared" ref="C47:Z47" si="8">IF(LEN(C$2)&gt;0,C14+C22+C36,"")</f>
        <v>7.9119999999999999</v>
      </c>
      <c r="D47" s="83">
        <f t="shared" si="8"/>
        <v>7.9619999999999997</v>
      </c>
      <c r="E47" s="83">
        <f t="shared" si="8"/>
        <v>8.35</v>
      </c>
      <c r="F47" s="83">
        <f t="shared" si="8"/>
        <v>42.16</v>
      </c>
      <c r="G47" s="83">
        <f t="shared" si="8"/>
        <v>10.843</v>
      </c>
      <c r="H47" s="83">
        <f t="shared" si="8"/>
        <v>83.837000000000003</v>
      </c>
      <c r="I47" s="83">
        <f t="shared" si="8"/>
        <v>34.663000000000004</v>
      </c>
      <c r="J47" s="83">
        <f t="shared" si="8"/>
        <v>34.042000000000002</v>
      </c>
      <c r="K47" s="83">
        <f t="shared" si="8"/>
        <v>13.513</v>
      </c>
      <c r="L47" s="83">
        <f t="shared" si="8"/>
        <v>9.8339999999999996</v>
      </c>
      <c r="M47" s="83">
        <f t="shared" si="8"/>
        <v>13.984999999999999</v>
      </c>
      <c r="N47" s="83">
        <f t="shared" si="8"/>
        <v>16.984999999999999</v>
      </c>
      <c r="O47" s="83">
        <f t="shared" si="8"/>
        <v>17.937000000000001</v>
      </c>
      <c r="P47" s="83">
        <f t="shared" si="8"/>
        <v>144.64599999999999</v>
      </c>
      <c r="Q47" s="83">
        <f t="shared" si="8"/>
        <v>145.04799999999997</v>
      </c>
      <c r="R47" s="83">
        <f t="shared" si="8"/>
        <v>129.126</v>
      </c>
      <c r="S47" s="83">
        <f t="shared" si="8"/>
        <v>16.700000000000003</v>
      </c>
      <c r="T47" s="83">
        <f t="shared" si="8"/>
        <v>12.225000000000001</v>
      </c>
      <c r="U47" s="83">
        <f t="shared" si="8"/>
        <v>20.847000000000001</v>
      </c>
      <c r="V47" s="83">
        <f t="shared" si="8"/>
        <v>14.151999999999997</v>
      </c>
      <c r="W47" s="83">
        <f t="shared" si="8"/>
        <v>15.212999999999999</v>
      </c>
      <c r="X47" s="83">
        <f t="shared" si="8"/>
        <v>20.625</v>
      </c>
      <c r="Y47" s="83">
        <f t="shared" si="8"/>
        <v>20.265999999999998</v>
      </c>
      <c r="Z47" s="84" t="str">
        <f t="shared" si="8"/>
        <v/>
      </c>
      <c r="AA47" s="100">
        <f>SUM(B47:Z47)</f>
        <v>847.85200000000009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6.9809999999999999</v>
      </c>
      <c r="C4" s="18">
        <v>7.911999999999999</v>
      </c>
      <c r="D4" s="18">
        <v>7.9620000000000006</v>
      </c>
      <c r="E4" s="18">
        <v>8.35</v>
      </c>
      <c r="F4" s="18">
        <v>42.16</v>
      </c>
      <c r="G4" s="18">
        <v>10.843</v>
      </c>
      <c r="H4" s="18">
        <v>83.837000000000003</v>
      </c>
      <c r="I4" s="18">
        <v>34.663000000000004</v>
      </c>
      <c r="J4" s="18">
        <v>34.041999999999994</v>
      </c>
      <c r="K4" s="18">
        <v>13.512999999999998</v>
      </c>
      <c r="L4" s="18">
        <v>9.8339999999999996</v>
      </c>
      <c r="M4" s="18">
        <v>13.984999999999999</v>
      </c>
      <c r="N4" s="18">
        <v>16.984999999999999</v>
      </c>
      <c r="O4" s="18">
        <v>17.937000000000005</v>
      </c>
      <c r="P4" s="18">
        <v>144.64599999999999</v>
      </c>
      <c r="Q4" s="18">
        <v>145.048</v>
      </c>
      <c r="R4" s="18">
        <v>129.126</v>
      </c>
      <c r="S4" s="18">
        <v>16.7</v>
      </c>
      <c r="T4" s="18">
        <v>12.225</v>
      </c>
      <c r="U4" s="18">
        <v>20.846999999999998</v>
      </c>
      <c r="V4" s="18">
        <v>14.151999999999999</v>
      </c>
      <c r="W4" s="18">
        <v>15.212999999999999</v>
      </c>
      <c r="X4" s="18">
        <v>20.625</v>
      </c>
      <c r="Y4" s="18">
        <v>20.265999999999998</v>
      </c>
      <c r="Z4" s="19"/>
      <c r="AA4" s="20">
        <f>SUM(B4:Z4)</f>
        <v>847.85200000000009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69.900000000000006</v>
      </c>
      <c r="C7" s="28">
        <v>64.91</v>
      </c>
      <c r="D7" s="28">
        <v>61.91</v>
      </c>
      <c r="E7" s="28">
        <v>58.59</v>
      </c>
      <c r="F7" s="28">
        <v>60.11</v>
      </c>
      <c r="G7" s="28">
        <v>62.69</v>
      </c>
      <c r="H7" s="28">
        <v>78.099999999999994</v>
      </c>
      <c r="I7" s="28">
        <v>84.89</v>
      </c>
      <c r="J7" s="28">
        <v>88.62</v>
      </c>
      <c r="K7" s="28">
        <v>84.04</v>
      </c>
      <c r="L7" s="28">
        <v>74.97</v>
      </c>
      <c r="M7" s="28">
        <v>70.040000000000006</v>
      </c>
      <c r="N7" s="28">
        <v>69.2</v>
      </c>
      <c r="O7" s="28">
        <v>60.5</v>
      </c>
      <c r="P7" s="28">
        <v>62.88</v>
      </c>
      <c r="Q7" s="28">
        <v>65.319999999999993</v>
      </c>
      <c r="R7" s="28">
        <v>68.91</v>
      </c>
      <c r="S7" s="28">
        <v>74.41</v>
      </c>
      <c r="T7" s="28">
        <v>79.650000000000006</v>
      </c>
      <c r="U7" s="28">
        <v>99.14</v>
      </c>
      <c r="V7" s="28">
        <v>98.02</v>
      </c>
      <c r="W7" s="28">
        <v>86.1</v>
      </c>
      <c r="X7" s="28">
        <v>84.89</v>
      </c>
      <c r="Y7" s="28">
        <v>79.040000000000006</v>
      </c>
      <c r="Z7" s="29"/>
      <c r="AA7" s="30">
        <v>74.451250000000016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35</v>
      </c>
      <c r="G11" s="47">
        <v>4</v>
      </c>
      <c r="H11" s="47">
        <v>76</v>
      </c>
      <c r="I11" s="47">
        <v>25</v>
      </c>
      <c r="J11" s="47">
        <v>25</v>
      </c>
      <c r="K11" s="47">
        <v>5</v>
      </c>
      <c r="L11" s="47"/>
      <c r="M11" s="47"/>
      <c r="N11" s="47"/>
      <c r="O11" s="47"/>
      <c r="P11" s="47">
        <v>125</v>
      </c>
      <c r="Q11" s="47">
        <v>127</v>
      </c>
      <c r="R11" s="47">
        <v>116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538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0.40899999999999997</v>
      </c>
      <c r="C13" s="52">
        <v>0.20899999999999999</v>
      </c>
      <c r="D13" s="52">
        <v>2.488</v>
      </c>
      <c r="E13" s="52">
        <v>1.022</v>
      </c>
      <c r="F13" s="52">
        <v>1</v>
      </c>
      <c r="G13" s="52"/>
      <c r="H13" s="52"/>
      <c r="I13" s="52">
        <v>0.23799999999999999</v>
      </c>
      <c r="J13" s="52">
        <v>0.69699999999999995</v>
      </c>
      <c r="K13" s="52">
        <v>0.23699999999999999</v>
      </c>
      <c r="L13" s="52"/>
      <c r="M13" s="52"/>
      <c r="N13" s="52"/>
      <c r="O13" s="52">
        <v>0.66400000000000003</v>
      </c>
      <c r="P13" s="52">
        <v>1.706</v>
      </c>
      <c r="Q13" s="52">
        <v>0.87399999999999989</v>
      </c>
      <c r="R13" s="52">
        <v>0.41</v>
      </c>
      <c r="S13" s="52">
        <v>0.23200000000000001</v>
      </c>
      <c r="T13" s="52"/>
      <c r="U13" s="52"/>
      <c r="V13" s="52"/>
      <c r="W13" s="52">
        <v>1.1759999999999999</v>
      </c>
      <c r="X13" s="52">
        <v>0.11700000000000001</v>
      </c>
      <c r="Y13" s="52">
        <v>0.69199999999999995</v>
      </c>
      <c r="Z13" s="53"/>
      <c r="AA13" s="54">
        <f>SUM(B13:Z13)</f>
        <v>12.171000000000001</v>
      </c>
    </row>
    <row r="14" spans="1:27" ht="30" customHeight="1" thickBot="1" x14ac:dyDescent="0.25">
      <c r="A14" s="55" t="s">
        <v>10</v>
      </c>
      <c r="B14" s="56">
        <f>IF(LEN(B$2)&gt;0,SUM(B10:B13),"")</f>
        <v>0.40899999999999997</v>
      </c>
      <c r="C14" s="57">
        <f t="shared" ref="C14:Z14" si="0">IF(LEN(C$2)&gt;0,SUM(C10:C13),"")</f>
        <v>0.20899999999999999</v>
      </c>
      <c r="D14" s="57">
        <f t="shared" si="0"/>
        <v>2.488</v>
      </c>
      <c r="E14" s="57">
        <f t="shared" si="0"/>
        <v>1.022</v>
      </c>
      <c r="F14" s="57">
        <f t="shared" si="0"/>
        <v>36</v>
      </c>
      <c r="G14" s="57">
        <f t="shared" si="0"/>
        <v>4</v>
      </c>
      <c r="H14" s="57">
        <f t="shared" si="0"/>
        <v>76</v>
      </c>
      <c r="I14" s="57">
        <f t="shared" si="0"/>
        <v>25.238</v>
      </c>
      <c r="J14" s="57">
        <f t="shared" si="0"/>
        <v>25.696999999999999</v>
      </c>
      <c r="K14" s="57">
        <f t="shared" si="0"/>
        <v>5.2370000000000001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0.66400000000000003</v>
      </c>
      <c r="P14" s="57">
        <f t="shared" si="0"/>
        <v>126.706</v>
      </c>
      <c r="Q14" s="57">
        <f t="shared" si="0"/>
        <v>127.874</v>
      </c>
      <c r="R14" s="57">
        <f t="shared" si="0"/>
        <v>116.41</v>
      </c>
      <c r="S14" s="57">
        <f t="shared" si="0"/>
        <v>0.23200000000000001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1.1759999999999999</v>
      </c>
      <c r="X14" s="57">
        <f t="shared" si="0"/>
        <v>0.11700000000000001</v>
      </c>
      <c r="Y14" s="57">
        <f t="shared" si="0"/>
        <v>0.69199999999999995</v>
      </c>
      <c r="Z14" s="58" t="str">
        <f t="shared" si="0"/>
        <v/>
      </c>
      <c r="AA14" s="59">
        <f>SUM(AA9:AA13)</f>
        <v>550.17100000000005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6.5720000000000001</v>
      </c>
      <c r="C19" s="76">
        <v>7.7029999999999994</v>
      </c>
      <c r="D19" s="76">
        <v>5.4740000000000002</v>
      </c>
      <c r="E19" s="76">
        <v>7.3280000000000003</v>
      </c>
      <c r="F19" s="76">
        <v>6.16</v>
      </c>
      <c r="G19" s="76">
        <v>6.8430000000000009</v>
      </c>
      <c r="H19" s="76">
        <v>7.8369999999999997</v>
      </c>
      <c r="I19" s="76">
        <v>9.4250000000000007</v>
      </c>
      <c r="J19" s="76">
        <v>8.3449999999999989</v>
      </c>
      <c r="K19" s="76">
        <v>8.2759999999999998</v>
      </c>
      <c r="L19" s="76">
        <v>9.8339999999999996</v>
      </c>
      <c r="M19" s="76">
        <v>13.984999999999999</v>
      </c>
      <c r="N19" s="76">
        <v>16.984999999999999</v>
      </c>
      <c r="O19" s="76">
        <v>17.273000000000003</v>
      </c>
      <c r="P19" s="76">
        <v>17.939999999999998</v>
      </c>
      <c r="Q19" s="76">
        <v>17.173999999999999</v>
      </c>
      <c r="R19" s="76">
        <v>12.716000000000001</v>
      </c>
      <c r="S19" s="76">
        <v>16.468</v>
      </c>
      <c r="T19" s="76">
        <v>12.225</v>
      </c>
      <c r="U19" s="76">
        <v>20.846999999999998</v>
      </c>
      <c r="V19" s="76">
        <v>14.151999999999999</v>
      </c>
      <c r="W19" s="76">
        <v>14.036999999999999</v>
      </c>
      <c r="X19" s="76">
        <v>20.507999999999999</v>
      </c>
      <c r="Y19" s="76">
        <v>19.573999999999998</v>
      </c>
      <c r="Z19" s="73"/>
      <c r="AA19" s="74">
        <f>SUM(B19:Z19)</f>
        <v>297.68099999999998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6.5720000000000001</v>
      </c>
      <c r="C22" s="83">
        <f t="shared" si="1"/>
        <v>7.7029999999999994</v>
      </c>
      <c r="D22" s="83">
        <f t="shared" si="1"/>
        <v>5.4740000000000002</v>
      </c>
      <c r="E22" s="83">
        <f t="shared" si="1"/>
        <v>7.3280000000000003</v>
      </c>
      <c r="F22" s="83">
        <f t="shared" si="1"/>
        <v>6.16</v>
      </c>
      <c r="G22" s="83">
        <f t="shared" si="1"/>
        <v>6.8430000000000009</v>
      </c>
      <c r="H22" s="83">
        <f t="shared" si="1"/>
        <v>7.8369999999999997</v>
      </c>
      <c r="I22" s="83">
        <f t="shared" si="1"/>
        <v>9.4250000000000007</v>
      </c>
      <c r="J22" s="83">
        <f t="shared" si="1"/>
        <v>8.3449999999999989</v>
      </c>
      <c r="K22" s="83">
        <f t="shared" si="1"/>
        <v>8.2759999999999998</v>
      </c>
      <c r="L22" s="83">
        <f t="shared" si="1"/>
        <v>9.8339999999999996</v>
      </c>
      <c r="M22" s="83">
        <f t="shared" si="1"/>
        <v>13.984999999999999</v>
      </c>
      <c r="N22" s="83">
        <f t="shared" si="1"/>
        <v>16.984999999999999</v>
      </c>
      <c r="O22" s="83">
        <f t="shared" si="1"/>
        <v>17.273000000000003</v>
      </c>
      <c r="P22" s="83">
        <f t="shared" si="1"/>
        <v>17.939999999999998</v>
      </c>
      <c r="Q22" s="83">
        <f t="shared" si="1"/>
        <v>17.173999999999999</v>
      </c>
      <c r="R22" s="83">
        <f t="shared" si="1"/>
        <v>12.716000000000001</v>
      </c>
      <c r="S22" s="83">
        <f t="shared" si="1"/>
        <v>16.468</v>
      </c>
      <c r="T22" s="83">
        <f t="shared" si="1"/>
        <v>12.225</v>
      </c>
      <c r="U22" s="83">
        <f t="shared" si="1"/>
        <v>20.846999999999998</v>
      </c>
      <c r="V22" s="83">
        <f t="shared" si="1"/>
        <v>14.151999999999999</v>
      </c>
      <c r="W22" s="83">
        <f t="shared" si="1"/>
        <v>14.036999999999999</v>
      </c>
      <c r="X22" s="83">
        <f t="shared" si="1"/>
        <v>20.507999999999999</v>
      </c>
      <c r="Y22" s="83">
        <f t="shared" si="1"/>
        <v>19.573999999999998</v>
      </c>
      <c r="Z22" s="84">
        <f t="shared" si="1"/>
        <v>0</v>
      </c>
      <c r="AA22" s="85">
        <f t="shared" si="1"/>
        <v>297.68099999999998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6.9809999999999999</v>
      </c>
      <c r="C26" s="72">
        <v>7.9119999999999999</v>
      </c>
      <c r="D26" s="72">
        <v>7.9619999999999997</v>
      </c>
      <c r="E26" s="72">
        <v>8.35</v>
      </c>
      <c r="F26" s="72">
        <v>42.16</v>
      </c>
      <c r="G26" s="72">
        <v>10.843</v>
      </c>
      <c r="H26" s="72">
        <v>83.837000000000003</v>
      </c>
      <c r="I26" s="72">
        <v>34.662999999999997</v>
      </c>
      <c r="J26" s="72">
        <v>34.042000000000002</v>
      </c>
      <c r="K26" s="72">
        <v>13.513</v>
      </c>
      <c r="L26" s="72">
        <v>9.8339999999999996</v>
      </c>
      <c r="M26" s="72">
        <v>13.984999999999999</v>
      </c>
      <c r="N26" s="72">
        <v>16.984999999999999</v>
      </c>
      <c r="O26" s="72">
        <v>17.937000000000001</v>
      </c>
      <c r="P26" s="72">
        <v>144.64599999999999</v>
      </c>
      <c r="Q26" s="72">
        <v>145.048</v>
      </c>
      <c r="R26" s="72">
        <v>129.126</v>
      </c>
      <c r="S26" s="72">
        <v>16.7</v>
      </c>
      <c r="T26" s="72">
        <v>12.225</v>
      </c>
      <c r="U26" s="72">
        <v>20.847000000000001</v>
      </c>
      <c r="V26" s="72">
        <v>14.151999999999999</v>
      </c>
      <c r="W26" s="72">
        <v>15.212999999999999</v>
      </c>
      <c r="X26" s="72">
        <v>20.625</v>
      </c>
      <c r="Y26" s="72">
        <v>20.265999999999998</v>
      </c>
      <c r="Z26" s="73"/>
      <c r="AA26" s="74">
        <f>SUM(B26:Z26)</f>
        <v>847.85200000000009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6.9809999999999999</v>
      </c>
      <c r="C28" s="57">
        <f t="shared" si="2"/>
        <v>7.9119999999999999</v>
      </c>
      <c r="D28" s="57">
        <f t="shared" si="2"/>
        <v>7.9619999999999997</v>
      </c>
      <c r="E28" s="57">
        <f t="shared" si="2"/>
        <v>8.35</v>
      </c>
      <c r="F28" s="57">
        <f t="shared" si="2"/>
        <v>42.16</v>
      </c>
      <c r="G28" s="57">
        <f t="shared" si="2"/>
        <v>10.843</v>
      </c>
      <c r="H28" s="57">
        <f t="shared" si="2"/>
        <v>83.837000000000003</v>
      </c>
      <c r="I28" s="57">
        <f t="shared" si="2"/>
        <v>34.662999999999997</v>
      </c>
      <c r="J28" s="57">
        <f t="shared" si="2"/>
        <v>34.042000000000002</v>
      </c>
      <c r="K28" s="57">
        <f t="shared" si="2"/>
        <v>13.513</v>
      </c>
      <c r="L28" s="57">
        <f t="shared" si="2"/>
        <v>9.8339999999999996</v>
      </c>
      <c r="M28" s="57">
        <f t="shared" si="2"/>
        <v>13.984999999999999</v>
      </c>
      <c r="N28" s="57">
        <f t="shared" si="2"/>
        <v>16.984999999999999</v>
      </c>
      <c r="O28" s="57">
        <f t="shared" si="2"/>
        <v>17.937000000000001</v>
      </c>
      <c r="P28" s="57">
        <f t="shared" si="2"/>
        <v>144.64599999999999</v>
      </c>
      <c r="Q28" s="57">
        <f t="shared" si="2"/>
        <v>145.048</v>
      </c>
      <c r="R28" s="57">
        <f t="shared" si="2"/>
        <v>129.126</v>
      </c>
      <c r="S28" s="57">
        <f t="shared" si="2"/>
        <v>16.7</v>
      </c>
      <c r="T28" s="57">
        <f t="shared" si="2"/>
        <v>12.225</v>
      </c>
      <c r="U28" s="57">
        <f t="shared" si="2"/>
        <v>20.847000000000001</v>
      </c>
      <c r="V28" s="57">
        <f t="shared" si="2"/>
        <v>14.151999999999999</v>
      </c>
      <c r="W28" s="57">
        <f t="shared" si="2"/>
        <v>15.212999999999999</v>
      </c>
      <c r="X28" s="57">
        <f t="shared" si="2"/>
        <v>20.625</v>
      </c>
      <c r="Y28" s="57">
        <f t="shared" si="2"/>
        <v>20.265999999999998</v>
      </c>
      <c r="Z28" s="58">
        <f t="shared" si="2"/>
        <v>0</v>
      </c>
      <c r="AA28" s="59">
        <f t="shared" si="2"/>
        <v>847.85200000000009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6.9809999999999999</v>
      </c>
      <c r="C47" s="83">
        <f t="shared" ref="C47:Z47" si="8">SUM(C10:C13)+C22+C36</f>
        <v>7.911999999999999</v>
      </c>
      <c r="D47" s="83">
        <f t="shared" si="8"/>
        <v>7.9619999999999997</v>
      </c>
      <c r="E47" s="83">
        <f t="shared" si="8"/>
        <v>8.35</v>
      </c>
      <c r="F47" s="83">
        <f t="shared" si="8"/>
        <v>42.16</v>
      </c>
      <c r="G47" s="83">
        <f t="shared" si="8"/>
        <v>10.843</v>
      </c>
      <c r="H47" s="83">
        <f t="shared" si="8"/>
        <v>83.837000000000003</v>
      </c>
      <c r="I47" s="83">
        <f t="shared" si="8"/>
        <v>34.662999999999997</v>
      </c>
      <c r="J47" s="83">
        <f t="shared" si="8"/>
        <v>34.042000000000002</v>
      </c>
      <c r="K47" s="83">
        <f t="shared" si="8"/>
        <v>13.513</v>
      </c>
      <c r="L47" s="83">
        <f t="shared" si="8"/>
        <v>9.8339999999999996</v>
      </c>
      <c r="M47" s="83">
        <f t="shared" si="8"/>
        <v>13.984999999999999</v>
      </c>
      <c r="N47" s="83">
        <f t="shared" si="8"/>
        <v>16.984999999999999</v>
      </c>
      <c r="O47" s="83">
        <f t="shared" si="8"/>
        <v>17.937000000000005</v>
      </c>
      <c r="P47" s="83">
        <f t="shared" si="8"/>
        <v>144.64600000000002</v>
      </c>
      <c r="Q47" s="83">
        <f t="shared" si="8"/>
        <v>145.048</v>
      </c>
      <c r="R47" s="83">
        <f t="shared" si="8"/>
        <v>129.126</v>
      </c>
      <c r="S47" s="83">
        <f t="shared" si="8"/>
        <v>16.7</v>
      </c>
      <c r="T47" s="83">
        <f t="shared" si="8"/>
        <v>12.225</v>
      </c>
      <c r="U47" s="83">
        <f t="shared" si="8"/>
        <v>20.846999999999998</v>
      </c>
      <c r="V47" s="83">
        <f t="shared" si="8"/>
        <v>14.151999999999999</v>
      </c>
      <c r="W47" s="83">
        <f t="shared" si="8"/>
        <v>15.212999999999999</v>
      </c>
      <c r="X47" s="83">
        <f t="shared" si="8"/>
        <v>20.625</v>
      </c>
      <c r="Y47" s="83">
        <f t="shared" si="8"/>
        <v>20.265999999999998</v>
      </c>
      <c r="Z47" s="84">
        <f t="shared" si="8"/>
        <v>0</v>
      </c>
      <c r="AA47" s="100">
        <f>SUM(B47:Z47)</f>
        <v>847.85200000000009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H8" sqref="H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2021-05-05T12:48:01Z</dcterms:created>
  <dcterms:modified xsi:type="dcterms:W3CDTF">2021-05-05T12:48:01Z</dcterms:modified>
</cp:coreProperties>
</file>