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[1]SPOT_Orders_OverView_01!$A$27:$A$43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<sst xmlns="http://schemas.openxmlformats.org/spreadsheetml/2006/main" count="110" uniqueCount="50">
  <si>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04/05/2021 15:49:09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</si>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</sst>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10.01</c:v>
                </c:pt>
                <c:pt idx="1">
                  <c:v>8.3019999999999996</c:v>
                </c:pt>
                <c:pt idx="3">
                  <c:v>4.1829999999999998</c:v>
                </c:pt>
                <c:pt idx="4">
                  <c:v>9.0370000000000008</c:v>
                </c:pt>
                <c:pt idx="5">
                  <c:v>19.946999999999999</c:v>
                </c:pt>
                <c:pt idx="6">
                  <c:v>19.11</c:v>
                </c:pt>
                <c:pt idx="7">
                  <c:v>74.861000000000004</c:v>
                </c:pt>
                <c:pt idx="8">
                  <c:v>47.811999999999998</c:v>
                </c:pt>
                <c:pt idx="9">
                  <c:v>6.766</c:v>
                </c:pt>
                <c:pt idx="20">
                  <c:v>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12.139000000000001</c:v>
                </c:pt>
                <c:pt idx="1">
                  <c:v>10.316000000000001</c:v>
                </c:pt>
                <c:pt idx="2">
                  <c:v>18.742999999999999</c:v>
                </c:pt>
                <c:pt idx="3">
                  <c:v>17.068000000000001</c:v>
                </c:pt>
                <c:pt idx="4">
                  <c:v>14.879000000000001</c:v>
                </c:pt>
                <c:pt idx="5">
                  <c:v>10.147</c:v>
                </c:pt>
                <c:pt idx="6">
                  <c:v>15.312000000000001</c:v>
                </c:pt>
                <c:pt idx="7">
                  <c:v>10.897</c:v>
                </c:pt>
                <c:pt idx="8">
                  <c:v>15.072000000000001</c:v>
                </c:pt>
                <c:pt idx="9">
                  <c:v>11.42</c:v>
                </c:pt>
                <c:pt idx="10">
                  <c:v>8.3369999999999997</c:v>
                </c:pt>
                <c:pt idx="11">
                  <c:v>4.5890000000000004</c:v>
                </c:pt>
                <c:pt idx="12">
                  <c:v>6.6560000000000006</c:v>
                </c:pt>
                <c:pt idx="13">
                  <c:v>5.9289999999999994</c:v>
                </c:pt>
                <c:pt idx="14">
                  <c:v>8.379999999999999</c:v>
                </c:pt>
                <c:pt idx="15">
                  <c:v>15.044</c:v>
                </c:pt>
                <c:pt idx="16">
                  <c:v>11.551</c:v>
                </c:pt>
                <c:pt idx="17">
                  <c:v>7.7760000000000007</c:v>
                </c:pt>
                <c:pt idx="18">
                  <c:v>13.610999999999999</c:v>
                </c:pt>
                <c:pt idx="20">
                  <c:v>0.438</c:v>
                </c:pt>
                <c:pt idx="23">
                  <c:v>1.0760000000000001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0758672"/>
        <c:axId val="370759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22.149000000000001</c:v>
                </c:pt>
                <c:pt idx="1">
                  <c:v>21.428000000000001</c:v>
                </c:pt>
                <c:pt idx="2">
                  <c:v>20.145</c:v>
                </c:pt>
                <c:pt idx="3">
                  <c:v>25.508000000000003</c:v>
                </c:pt>
                <c:pt idx="4">
                  <c:v>25.352000000000004</c:v>
                </c:pt>
                <c:pt idx="5">
                  <c:v>33.011000000000003</c:v>
                </c:pt>
                <c:pt idx="6">
                  <c:v>37.58</c:v>
                </c:pt>
                <c:pt idx="7">
                  <c:v>91.632999999999981</c:v>
                </c:pt>
                <c:pt idx="8">
                  <c:v>71.375999999999991</c:v>
                </c:pt>
                <c:pt idx="9">
                  <c:v>26.785999999999998</c:v>
                </c:pt>
                <c:pt idx="10">
                  <c:v>20.222000000000001</c:v>
                </c:pt>
                <c:pt idx="11">
                  <c:v>21.436999999999998</c:v>
                </c:pt>
                <c:pt idx="12">
                  <c:v>27.268000000000001</c:v>
                </c:pt>
                <c:pt idx="13">
                  <c:v>21.527000000000001</c:v>
                </c:pt>
                <c:pt idx="14">
                  <c:v>25.835999999999999</c:v>
                </c:pt>
                <c:pt idx="15">
                  <c:v>30.422999999999998</c:v>
                </c:pt>
                <c:pt idx="16">
                  <c:v>22.451000000000001</c:v>
                </c:pt>
                <c:pt idx="17">
                  <c:v>18.762999999999998</c:v>
                </c:pt>
                <c:pt idx="18">
                  <c:v>26.766999999999996</c:v>
                </c:pt>
                <c:pt idx="19">
                  <c:v>12.904</c:v>
                </c:pt>
                <c:pt idx="20">
                  <c:v>72.417999999999992</c:v>
                </c:pt>
                <c:pt idx="21">
                  <c:v>22.603999999999999</c:v>
                </c:pt>
                <c:pt idx="22">
                  <c:v>18.756999999999998</c:v>
                </c:pt>
                <c:pt idx="23">
                  <c:v>16.079000000000001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758672"/>
        <c:axId val="370759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69.400000000000006</c:v>
                </c:pt>
                <c:pt idx="1">
                  <c:v>60.93</c:v>
                </c:pt>
                <c:pt idx="2">
                  <c:v>56.24</c:v>
                </c:pt>
                <c:pt idx="3">
                  <c:v>44.14</c:v>
                </c:pt>
                <c:pt idx="4">
                  <c:v>59</c:v>
                </c:pt>
                <c:pt idx="5">
                  <c:v>60.96</c:v>
                </c:pt>
                <c:pt idx="6">
                  <c:v>82.87</c:v>
                </c:pt>
                <c:pt idx="7">
                  <c:v>81.56</c:v>
                </c:pt>
                <c:pt idx="8">
                  <c:v>76.3</c:v>
                </c:pt>
                <c:pt idx="9">
                  <c:v>76.3</c:v>
                </c:pt>
                <c:pt idx="10">
                  <c:v>65.03</c:v>
                </c:pt>
                <c:pt idx="11">
                  <c:v>63.47</c:v>
                </c:pt>
                <c:pt idx="12">
                  <c:v>60</c:v>
                </c:pt>
                <c:pt idx="13">
                  <c:v>45</c:v>
                </c:pt>
                <c:pt idx="14">
                  <c:v>35.24</c:v>
                </c:pt>
                <c:pt idx="15">
                  <c:v>40.799999999999997</c:v>
                </c:pt>
                <c:pt idx="16">
                  <c:v>50.47</c:v>
                </c:pt>
                <c:pt idx="17">
                  <c:v>59.7</c:v>
                </c:pt>
                <c:pt idx="18">
                  <c:v>59.39</c:v>
                </c:pt>
                <c:pt idx="19">
                  <c:v>62</c:v>
                </c:pt>
                <c:pt idx="20">
                  <c:v>68.86</c:v>
                </c:pt>
                <c:pt idx="21">
                  <c:v>44.51</c:v>
                </c:pt>
                <c:pt idx="22">
                  <c:v>43.46</c:v>
                </c:pt>
                <c:pt idx="23">
                  <c:v>49.59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759848"/>
        <c:axId val="370759456"/>
      </c:lineChart>
      <c:catAx>
        <c:axId val="370758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759064"/>
        <c:crosses val="autoZero"/>
        <c:auto val="1"/>
        <c:lblAlgn val="ctr"/>
        <c:lblOffset val="100"/>
        <c:noMultiLvlLbl val="0"/>
      </c:catAx>
      <c:valAx>
        <c:axId val="37075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758672"/>
        <c:crosses val="autoZero"/>
        <c:crossBetween val="between"/>
      </c:valAx>
      <c:valAx>
        <c:axId val="370759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759848"/>
        <c:crosses val="max"/>
        <c:crossBetween val="between"/>
      </c:valAx>
      <c:catAx>
        <c:axId val="370759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0759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264.02799999999996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219.38</v>
          </cell>
        </row>
        <row r="31">
          <cell r="C31">
            <v>0</v>
          </cell>
        </row>
        <row r="32">
          <cell r="C32">
            <v>17.835999999999999</v>
          </cell>
        </row>
        <row r="33">
          <cell r="C33">
            <v>231.18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6.8439999999999994</v>
          </cell>
        </row>
        <row r="40">
          <cell r="C40">
            <v>354.77500000000003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182.578</v>
          </cell>
        </row>
        <row r="46">
          <cell r="C46">
            <v>0</v>
          </cell>
        </row>
        <row r="47">
          <cell r="C47">
            <v>188.22699999999998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69.400000000000006</v>
          </cell>
          <cell r="C7">
            <v>60.93</v>
          </cell>
          <cell r="D7">
            <v>56.24</v>
          </cell>
          <cell r="E7">
            <v>44.14</v>
          </cell>
          <cell r="F7">
            <v>59</v>
          </cell>
          <cell r="G7">
            <v>60.96</v>
          </cell>
          <cell r="H7">
            <v>82.87</v>
          </cell>
          <cell r="I7">
            <v>81.56</v>
          </cell>
          <cell r="J7">
            <v>76.3</v>
          </cell>
          <cell r="K7">
            <v>76.3</v>
          </cell>
          <cell r="L7">
            <v>65.03</v>
          </cell>
          <cell r="M7">
            <v>63.47</v>
          </cell>
          <cell r="N7">
            <v>60</v>
          </cell>
          <cell r="O7">
            <v>45</v>
          </cell>
          <cell r="P7">
            <v>35.24</v>
          </cell>
          <cell r="Q7">
            <v>40.799999999999997</v>
          </cell>
          <cell r="R7">
            <v>50.47</v>
          </cell>
          <cell r="S7">
            <v>59.7</v>
          </cell>
          <cell r="T7">
            <v>59.39</v>
          </cell>
          <cell r="U7">
            <v>62</v>
          </cell>
          <cell r="V7">
            <v>68.86</v>
          </cell>
          <cell r="W7">
            <v>44.51</v>
          </cell>
          <cell r="X7">
            <v>43.46</v>
          </cell>
          <cell r="Y7">
            <v>49.59</v>
          </cell>
        </row>
        <row r="27">
          <cell r="I27">
            <v>64</v>
          </cell>
          <cell r="J27">
            <v>47.811999999999998</v>
          </cell>
          <cell r="K27">
            <v>6.766</v>
          </cell>
          <cell r="V27">
            <v>64</v>
          </cell>
        </row>
        <row r="31">
          <cell r="B31">
            <v>10.01</v>
          </cell>
          <cell r="E31">
            <v>4.1829999999999998</v>
          </cell>
          <cell r="F31">
            <v>9.0370000000000008</v>
          </cell>
          <cell r="H31">
            <v>19.11</v>
          </cell>
          <cell r="I31">
            <v>10.861000000000001</v>
          </cell>
        </row>
        <row r="35">
          <cell r="C35">
            <v>8.3019999999999996</v>
          </cell>
          <cell r="G35">
            <v>19.946999999999999</v>
          </cell>
        </row>
        <row r="57">
          <cell r="B57">
            <v>12.139000000000001</v>
          </cell>
          <cell r="C57">
            <v>10.316000000000001</v>
          </cell>
          <cell r="D57">
            <v>18.742999999999999</v>
          </cell>
          <cell r="E57">
            <v>17.068000000000001</v>
          </cell>
          <cell r="F57">
            <v>14.879000000000001</v>
          </cell>
          <cell r="G57">
            <v>10.147</v>
          </cell>
          <cell r="H57">
            <v>15.312000000000001</v>
          </cell>
          <cell r="I57">
            <v>10.897</v>
          </cell>
          <cell r="J57">
            <v>15.072000000000001</v>
          </cell>
          <cell r="K57">
            <v>11.42</v>
          </cell>
          <cell r="L57">
            <v>8.3369999999999997</v>
          </cell>
          <cell r="M57">
            <v>4.5890000000000004</v>
          </cell>
          <cell r="N57">
            <v>6.6560000000000006</v>
          </cell>
          <cell r="O57">
            <v>5.9289999999999994</v>
          </cell>
          <cell r="P57">
            <v>8.379999999999999</v>
          </cell>
          <cell r="Q57">
            <v>15.044</v>
          </cell>
          <cell r="R57">
            <v>11.551</v>
          </cell>
          <cell r="S57">
            <v>7.7760000000000007</v>
          </cell>
          <cell r="T57">
            <v>13.610999999999999</v>
          </cell>
          <cell r="V57">
            <v>0.438</v>
          </cell>
          <cell r="Y57">
            <v>1.0760000000000001</v>
          </cell>
        </row>
        <row r="63">
          <cell r="C63">
            <v>2.81</v>
          </cell>
          <cell r="D63">
            <v>1.4019999999999999</v>
          </cell>
          <cell r="E63">
            <v>4.2569999999999997</v>
          </cell>
          <cell r="F63">
            <v>1.4359999999999999</v>
          </cell>
          <cell r="G63">
            <v>2.9169999999999998</v>
          </cell>
          <cell r="H63">
            <v>3.1579999999999999</v>
          </cell>
          <cell r="I63">
            <v>1.8560000000000001</v>
          </cell>
        </row>
        <row r="64">
          <cell r="I64">
            <v>4.0190000000000001</v>
          </cell>
          <cell r="J64">
            <v>8.4920000000000009</v>
          </cell>
          <cell r="K64">
            <v>8.6</v>
          </cell>
          <cell r="L64">
            <v>11.885</v>
          </cell>
          <cell r="M64">
            <v>16.847999999999999</v>
          </cell>
          <cell r="N64">
            <v>20.612000000000002</v>
          </cell>
          <cell r="O64">
            <v>15.598000000000001</v>
          </cell>
          <cell r="P64">
            <v>17.456</v>
          </cell>
          <cell r="Q64">
            <v>15.379</v>
          </cell>
          <cell r="R64">
            <v>10.9</v>
          </cell>
          <cell r="S64">
            <v>10.987</v>
          </cell>
          <cell r="T64">
            <v>13.156000000000001</v>
          </cell>
          <cell r="U64">
            <v>12.904</v>
          </cell>
          <cell r="V64">
            <v>7.9799999999999995</v>
          </cell>
          <cell r="W64">
            <v>22.603999999999999</v>
          </cell>
          <cell r="X64">
            <v>18.757000000000001</v>
          </cell>
          <cell r="Y64">
            <v>15.003</v>
          </cell>
        </row>
      </sheetData>
      <sheetData sheetId="17">
        <row r="24">
          <cell r="I24">
            <v>64</v>
          </cell>
          <cell r="J24">
            <v>47.811999999999998</v>
          </cell>
          <cell r="K24">
            <v>6.766</v>
          </cell>
          <cell r="V24">
            <v>64</v>
          </cell>
        </row>
        <row r="57">
          <cell r="B57">
            <v>0.57499999999999996</v>
          </cell>
          <cell r="C57">
            <v>0.40799999999999997</v>
          </cell>
          <cell r="D57">
            <v>0.41899999999999998</v>
          </cell>
          <cell r="G57">
            <v>1.669</v>
          </cell>
          <cell r="I57">
            <v>5.1999999999999998E-2</v>
          </cell>
          <cell r="J57">
            <v>4.7809999999999997</v>
          </cell>
          <cell r="K57">
            <v>1.069</v>
          </cell>
          <cell r="L57">
            <v>5.4939999999999998</v>
          </cell>
          <cell r="M57">
            <v>10.538</v>
          </cell>
          <cell r="N57">
            <v>16.995999999999999</v>
          </cell>
          <cell r="O57">
            <v>9.5310000000000006</v>
          </cell>
          <cell r="P57">
            <v>14.902000000000001</v>
          </cell>
          <cell r="Q57">
            <v>19.692999999999998</v>
          </cell>
          <cell r="R57">
            <v>6.0269999999999992</v>
          </cell>
          <cell r="S57">
            <v>1.085</v>
          </cell>
          <cell r="T57">
            <v>19.524999999999999</v>
          </cell>
          <cell r="U57">
            <v>10.696999999999999</v>
          </cell>
          <cell r="V57">
            <v>7.3259999999999996</v>
          </cell>
          <cell r="W57">
            <v>22.603999999999999</v>
          </cell>
          <cell r="X57">
            <v>18.756999999999998</v>
          </cell>
          <cell r="Y57">
            <v>16.079000000000001</v>
          </cell>
        </row>
        <row r="63">
          <cell r="R63">
            <v>1.222</v>
          </cell>
          <cell r="S63">
            <v>1.181</v>
          </cell>
          <cell r="T63">
            <v>1.1419999999999999</v>
          </cell>
          <cell r="U63">
            <v>2.2069999999999999</v>
          </cell>
          <cell r="V63">
            <v>1.0920000000000001</v>
          </cell>
        </row>
        <row r="64">
          <cell r="B64">
            <v>21.573999999999998</v>
          </cell>
          <cell r="C64">
            <v>21.02</v>
          </cell>
          <cell r="D64">
            <v>19.725999999999999</v>
          </cell>
          <cell r="E64">
            <v>25.508000000000003</v>
          </cell>
          <cell r="F64">
            <v>25.352000000000004</v>
          </cell>
          <cell r="G64">
            <v>31.342000000000002</v>
          </cell>
          <cell r="H64">
            <v>37.58</v>
          </cell>
          <cell r="I64">
            <v>27.581</v>
          </cell>
          <cell r="J64">
            <v>18.783000000000001</v>
          </cell>
          <cell r="K64">
            <v>18.950999999999997</v>
          </cell>
          <cell r="L64">
            <v>14.728</v>
          </cell>
          <cell r="M64">
            <v>10.898999999999999</v>
          </cell>
          <cell r="N64">
            <v>10.272</v>
          </cell>
          <cell r="O64">
            <v>11.996</v>
          </cell>
          <cell r="P64">
            <v>10.933999999999999</v>
          </cell>
          <cell r="Q64">
            <v>10.73</v>
          </cell>
          <cell r="R64">
            <v>15.202</v>
          </cell>
          <cell r="S64">
            <v>16.497</v>
          </cell>
          <cell r="T64">
            <v>6.1</v>
          </cell>
        </row>
      </sheetData>
      <sheetData sheetId="18">
        <row r="7">
          <cell r="B7">
            <v>69.400000000000006</v>
          </cell>
          <cell r="C7">
            <v>60.93</v>
          </cell>
          <cell r="D7">
            <v>56.24</v>
          </cell>
          <cell r="E7">
            <v>44.14</v>
          </cell>
          <cell r="F7">
            <v>59</v>
          </cell>
          <cell r="G7">
            <v>60.96</v>
          </cell>
          <cell r="H7">
            <v>82.87</v>
          </cell>
          <cell r="I7">
            <v>81.56</v>
          </cell>
          <cell r="J7">
            <v>76.3</v>
          </cell>
          <cell r="K7">
            <v>76.3</v>
          </cell>
          <cell r="L7">
            <v>65.03</v>
          </cell>
          <cell r="M7">
            <v>63.47</v>
          </cell>
          <cell r="N7">
            <v>60</v>
          </cell>
          <cell r="O7">
            <v>45</v>
          </cell>
          <cell r="P7">
            <v>35.24</v>
          </cell>
          <cell r="Q7">
            <v>40.799999999999997</v>
          </cell>
          <cell r="R7">
            <v>50.47</v>
          </cell>
          <cell r="S7">
            <v>59.7</v>
          </cell>
          <cell r="T7">
            <v>59.39</v>
          </cell>
          <cell r="U7">
            <v>62</v>
          </cell>
          <cell r="V7">
            <v>68.86</v>
          </cell>
          <cell r="W7">
            <v>44.51</v>
          </cell>
          <cell r="X7">
            <v>43.46</v>
          </cell>
          <cell r="Y7">
            <v>49.59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22.149000000000004</v>
      </c>
      <c r="C4" s="18">
        <v>21.428000000000001</v>
      </c>
      <c r="D4" s="18">
        <v>20.144999999999996</v>
      </c>
      <c r="E4" s="18">
        <v>25.507999999999999</v>
      </c>
      <c r="F4" s="18">
        <v>25.351999999999997</v>
      </c>
      <c r="G4" s="18">
        <v>33.010999999999996</v>
      </c>
      <c r="H4" s="18">
        <v>37.58</v>
      </c>
      <c r="I4" s="18">
        <v>91.63300000000001</v>
      </c>
      <c r="J4" s="18">
        <v>71.376000000000019</v>
      </c>
      <c r="K4" s="18">
        <v>26.785999999999998</v>
      </c>
      <c r="L4" s="18">
        <v>20.222000000000005</v>
      </c>
      <c r="M4" s="18">
        <v>21.436999999999998</v>
      </c>
      <c r="N4" s="18">
        <v>27.268000000000001</v>
      </c>
      <c r="O4" s="18">
        <v>21.526999999999997</v>
      </c>
      <c r="P4" s="18">
        <v>25.835999999999999</v>
      </c>
      <c r="Q4" s="18">
        <v>30.423000000000002</v>
      </c>
      <c r="R4" s="18">
        <v>22.451000000000001</v>
      </c>
      <c r="S4" s="18">
        <v>18.763000000000002</v>
      </c>
      <c r="T4" s="18">
        <v>26.766999999999999</v>
      </c>
      <c r="U4" s="18">
        <v>12.904</v>
      </c>
      <c r="V4" s="18">
        <v>72.417999999999992</v>
      </c>
      <c r="W4" s="18">
        <v>22.603999999999999</v>
      </c>
      <c r="X4" s="18">
        <v>18.757000000000001</v>
      </c>
      <c r="Y4" s="18">
        <v>16.079000000000001</v>
      </c>
      <c r="Z4" s="19"/>
      <c r="AA4" s="20">
        <f>SUM(B4:Z4)</f>
        <v>732.42400000000009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69.400000000000006</v>
      </c>
      <c r="C7" s="28">
        <v>60.93</v>
      </c>
      <c r="D7" s="28">
        <v>56.24</v>
      </c>
      <c r="E7" s="28">
        <v>44.14</v>
      </c>
      <c r="F7" s="28">
        <v>59</v>
      </c>
      <c r="G7" s="28">
        <v>60.96</v>
      </c>
      <c r="H7" s="28">
        <v>82.87</v>
      </c>
      <c r="I7" s="28">
        <v>81.56</v>
      </c>
      <c r="J7" s="28">
        <v>76.3</v>
      </c>
      <c r="K7" s="28">
        <v>76.3</v>
      </c>
      <c r="L7" s="28">
        <v>65.03</v>
      </c>
      <c r="M7" s="28">
        <v>63.47</v>
      </c>
      <c r="N7" s="28">
        <v>60</v>
      </c>
      <c r="O7" s="28">
        <v>45</v>
      </c>
      <c r="P7" s="28">
        <v>35.24</v>
      </c>
      <c r="Q7" s="28">
        <v>40.799999999999997</v>
      </c>
      <c r="R7" s="28">
        <v>50.47</v>
      </c>
      <c r="S7" s="28">
        <v>59.7</v>
      </c>
      <c r="T7" s="28">
        <v>59.39</v>
      </c>
      <c r="U7" s="28">
        <v>62</v>
      </c>
      <c r="V7" s="28">
        <v>68.86</v>
      </c>
      <c r="W7" s="28">
        <v>44.51</v>
      </c>
      <c r="X7" s="28">
        <v>43.46</v>
      </c>
      <c r="Y7" s="28">
        <v>49.59</v>
      </c>
      <c r="Z7" s="29"/>
      <c r="AA7" s="30">
        <f>IF(SUM(GR_MAINLAND_MCP_SUM_SELL)&lt;&gt;0,AVERAGEIF(GR_MAINLAND_MCP_SUM_SELL,"&lt;&gt;"""),"")</f>
        <v>58.967499999999994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10.01</v>
      </c>
      <c r="C11" s="47">
        <v>8.3019999999999996</v>
      </c>
      <c r="D11" s="47"/>
      <c r="E11" s="47">
        <v>4.1829999999999998</v>
      </c>
      <c r="F11" s="47">
        <v>9.0370000000000008</v>
      </c>
      <c r="G11" s="47">
        <v>19.946999999999999</v>
      </c>
      <c r="H11" s="47">
        <v>19.11</v>
      </c>
      <c r="I11" s="47">
        <v>74.861000000000004</v>
      </c>
      <c r="J11" s="47">
        <v>47.811999999999998</v>
      </c>
      <c r="K11" s="47">
        <v>6.766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64</v>
      </c>
      <c r="W11" s="47"/>
      <c r="X11" s="47"/>
      <c r="Y11" s="47"/>
      <c r="Z11" s="48"/>
      <c r="AA11" s="49">
        <f>SUM(B11:Z11)</f>
        <v>264.02800000000002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12.139000000000001</v>
      </c>
      <c r="C13" s="52">
        <v>10.316000000000001</v>
      </c>
      <c r="D13" s="52">
        <v>18.742999999999999</v>
      </c>
      <c r="E13" s="52">
        <v>17.068000000000001</v>
      </c>
      <c r="F13" s="52">
        <v>14.879000000000001</v>
      </c>
      <c r="G13" s="52">
        <v>10.147</v>
      </c>
      <c r="H13" s="52">
        <v>15.312000000000001</v>
      </c>
      <c r="I13" s="52">
        <v>10.897</v>
      </c>
      <c r="J13" s="52">
        <v>15.072000000000001</v>
      </c>
      <c r="K13" s="52">
        <v>11.42</v>
      </c>
      <c r="L13" s="52">
        <v>8.3369999999999997</v>
      </c>
      <c r="M13" s="52">
        <v>4.5890000000000004</v>
      </c>
      <c r="N13" s="52">
        <v>6.6560000000000006</v>
      </c>
      <c r="O13" s="52">
        <v>5.9289999999999994</v>
      </c>
      <c r="P13" s="52">
        <v>8.379999999999999</v>
      </c>
      <c r="Q13" s="52">
        <v>15.044</v>
      </c>
      <c r="R13" s="52">
        <v>11.551</v>
      </c>
      <c r="S13" s="52">
        <v>7.7760000000000007</v>
      </c>
      <c r="T13" s="52">
        <v>13.610999999999999</v>
      </c>
      <c r="U13" s="52"/>
      <c r="V13" s="52">
        <v>0.438</v>
      </c>
      <c r="W13" s="52"/>
      <c r="X13" s="52"/>
      <c r="Y13" s="52">
        <v>1.0760000000000001</v>
      </c>
      <c r="Z13" s="53"/>
      <c r="AA13" s="54">
        <f>SUM(B13:Z13)</f>
        <v>219.38</v>
      </c>
    </row>
    <row r="14" spans="1:27" ht="30" customHeight="1" thickBot="1" x14ac:dyDescent="0.25">
      <c r="A14" s="55" t="s">
        <v>10</v>
      </c>
      <c r="B14" s="56">
        <f>IF(LEN(B$2)&gt;0,SUM(B10:B13),"")</f>
        <v>22.149000000000001</v>
      </c>
      <c r="C14" s="57">
        <f t="shared" ref="C14:Z14" si="0">IF(LEN(C$2)&gt;0,SUM(C10:C13),"")</f>
        <v>18.618000000000002</v>
      </c>
      <c r="D14" s="57">
        <f t="shared" si="0"/>
        <v>18.742999999999999</v>
      </c>
      <c r="E14" s="57">
        <f t="shared" si="0"/>
        <v>21.251000000000001</v>
      </c>
      <c r="F14" s="57">
        <f t="shared" si="0"/>
        <v>23.916000000000004</v>
      </c>
      <c r="G14" s="57">
        <f t="shared" si="0"/>
        <v>30.094000000000001</v>
      </c>
      <c r="H14" s="57">
        <f t="shared" si="0"/>
        <v>34.421999999999997</v>
      </c>
      <c r="I14" s="57">
        <f t="shared" si="0"/>
        <v>85.75800000000001</v>
      </c>
      <c r="J14" s="57">
        <f t="shared" si="0"/>
        <v>62.884</v>
      </c>
      <c r="K14" s="57">
        <f t="shared" si="0"/>
        <v>18.186</v>
      </c>
      <c r="L14" s="57">
        <f t="shared" si="0"/>
        <v>8.3369999999999997</v>
      </c>
      <c r="M14" s="57">
        <f t="shared" si="0"/>
        <v>4.5890000000000004</v>
      </c>
      <c r="N14" s="57">
        <f t="shared" si="0"/>
        <v>6.6560000000000006</v>
      </c>
      <c r="O14" s="57">
        <f t="shared" si="0"/>
        <v>5.9289999999999994</v>
      </c>
      <c r="P14" s="57">
        <f t="shared" si="0"/>
        <v>8.379999999999999</v>
      </c>
      <c r="Q14" s="57">
        <f t="shared" si="0"/>
        <v>15.044</v>
      </c>
      <c r="R14" s="57">
        <f t="shared" si="0"/>
        <v>11.551</v>
      </c>
      <c r="S14" s="57">
        <f t="shared" si="0"/>
        <v>7.7760000000000007</v>
      </c>
      <c r="T14" s="57">
        <f t="shared" si="0"/>
        <v>13.610999999999999</v>
      </c>
      <c r="U14" s="57">
        <f t="shared" si="0"/>
        <v>0</v>
      </c>
      <c r="V14" s="57">
        <f t="shared" si="0"/>
        <v>64.438000000000002</v>
      </c>
      <c r="W14" s="57">
        <f t="shared" si="0"/>
        <v>0</v>
      </c>
      <c r="X14" s="57">
        <f t="shared" si="0"/>
        <v>0</v>
      </c>
      <c r="Y14" s="57">
        <f t="shared" si="0"/>
        <v>1.0760000000000001</v>
      </c>
      <c r="Z14" s="58" t="str">
        <f t="shared" si="0"/>
        <v/>
      </c>
      <c r="AA14" s="59">
        <f>SUM(AA9:AA13)</f>
        <v>483.40800000000002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2.81</v>
      </c>
      <c r="D18" s="72">
        <v>1.4019999999999999</v>
      </c>
      <c r="E18" s="72">
        <v>4.2569999999999997</v>
      </c>
      <c r="F18" s="72">
        <v>1.4359999999999999</v>
      </c>
      <c r="G18" s="72">
        <v>2.9169999999999998</v>
      </c>
      <c r="H18" s="72">
        <v>3.1579999999999999</v>
      </c>
      <c r="I18" s="72">
        <v>1.8560000000000001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17.835999999999999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4.0190000000000001</v>
      </c>
      <c r="J19" s="76">
        <v>8.4920000000000009</v>
      </c>
      <c r="K19" s="76">
        <v>8.6</v>
      </c>
      <c r="L19" s="76">
        <v>11.885</v>
      </c>
      <c r="M19" s="76">
        <v>16.847999999999999</v>
      </c>
      <c r="N19" s="76">
        <v>20.612000000000002</v>
      </c>
      <c r="O19" s="76">
        <v>15.598000000000001</v>
      </c>
      <c r="P19" s="76">
        <v>17.456</v>
      </c>
      <c r="Q19" s="76">
        <v>15.379</v>
      </c>
      <c r="R19" s="76">
        <v>10.9</v>
      </c>
      <c r="S19" s="76">
        <v>10.987</v>
      </c>
      <c r="T19" s="76">
        <v>13.156000000000001</v>
      </c>
      <c r="U19" s="76">
        <v>12.904</v>
      </c>
      <c r="V19" s="76">
        <v>7.9799999999999995</v>
      </c>
      <c r="W19" s="76">
        <v>22.603999999999999</v>
      </c>
      <c r="X19" s="76">
        <v>18.757000000000001</v>
      </c>
      <c r="Y19" s="76">
        <v>15.003</v>
      </c>
      <c r="Z19" s="73"/>
      <c r="AA19" s="74">
        <f>SUM(B19:Z19)</f>
        <v>231.18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2.81</v>
      </c>
      <c r="D22" s="83">
        <f t="shared" si="1"/>
        <v>1.4019999999999999</v>
      </c>
      <c r="E22" s="83">
        <f t="shared" si="1"/>
        <v>4.2569999999999997</v>
      </c>
      <c r="F22" s="83">
        <f t="shared" si="1"/>
        <v>1.4359999999999999</v>
      </c>
      <c r="G22" s="83">
        <f t="shared" si="1"/>
        <v>2.9169999999999998</v>
      </c>
      <c r="H22" s="83">
        <f t="shared" si="1"/>
        <v>3.1579999999999999</v>
      </c>
      <c r="I22" s="83">
        <f t="shared" si="1"/>
        <v>5.875</v>
      </c>
      <c r="J22" s="83">
        <f t="shared" si="1"/>
        <v>8.4920000000000009</v>
      </c>
      <c r="K22" s="83">
        <f t="shared" si="1"/>
        <v>8.6</v>
      </c>
      <c r="L22" s="83">
        <f t="shared" si="1"/>
        <v>11.885</v>
      </c>
      <c r="M22" s="83">
        <f t="shared" si="1"/>
        <v>16.847999999999999</v>
      </c>
      <c r="N22" s="83">
        <f t="shared" si="1"/>
        <v>20.612000000000002</v>
      </c>
      <c r="O22" s="83">
        <f t="shared" si="1"/>
        <v>15.598000000000001</v>
      </c>
      <c r="P22" s="83">
        <f t="shared" si="1"/>
        <v>17.456</v>
      </c>
      <c r="Q22" s="83">
        <f t="shared" si="1"/>
        <v>15.379</v>
      </c>
      <c r="R22" s="83">
        <f t="shared" si="1"/>
        <v>10.9</v>
      </c>
      <c r="S22" s="83">
        <f t="shared" si="1"/>
        <v>10.987</v>
      </c>
      <c r="T22" s="83">
        <f t="shared" si="1"/>
        <v>13.156000000000001</v>
      </c>
      <c r="U22" s="83">
        <f t="shared" si="1"/>
        <v>12.904</v>
      </c>
      <c r="V22" s="83">
        <f t="shared" si="1"/>
        <v>7.9799999999999995</v>
      </c>
      <c r="W22" s="83">
        <f t="shared" si="1"/>
        <v>22.603999999999999</v>
      </c>
      <c r="X22" s="83">
        <f t="shared" si="1"/>
        <v>18.757000000000001</v>
      </c>
      <c r="Y22" s="83">
        <f t="shared" si="1"/>
        <v>15.003</v>
      </c>
      <c r="Z22" s="84" t="str">
        <f t="shared" si="1"/>
        <v/>
      </c>
      <c r="AA22" s="85">
        <f>SUM(AA17:AA21)</f>
        <v>249.01600000000002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22.149000000000001</v>
      </c>
      <c r="C26" s="72">
        <v>21.428000000000001</v>
      </c>
      <c r="D26" s="72">
        <v>20.145</v>
      </c>
      <c r="E26" s="72">
        <v>25.507999999999999</v>
      </c>
      <c r="F26" s="72">
        <v>25.352</v>
      </c>
      <c r="G26" s="72">
        <v>33.011000000000003</v>
      </c>
      <c r="H26" s="72">
        <v>37.58</v>
      </c>
      <c r="I26" s="72">
        <v>91.632999999999996</v>
      </c>
      <c r="J26" s="72">
        <v>71.376000000000005</v>
      </c>
      <c r="K26" s="72">
        <v>26.786000000000001</v>
      </c>
      <c r="L26" s="72">
        <v>20.222000000000001</v>
      </c>
      <c r="M26" s="72">
        <v>21.437000000000001</v>
      </c>
      <c r="N26" s="72">
        <v>27.268000000000001</v>
      </c>
      <c r="O26" s="72">
        <v>21.527000000000001</v>
      </c>
      <c r="P26" s="72">
        <v>25.835999999999999</v>
      </c>
      <c r="Q26" s="72">
        <v>30.422999999999998</v>
      </c>
      <c r="R26" s="72">
        <v>22.451000000000001</v>
      </c>
      <c r="S26" s="72">
        <v>18.763000000000002</v>
      </c>
      <c r="T26" s="72">
        <v>26.766999999999999</v>
      </c>
      <c r="U26" s="72">
        <v>12.904</v>
      </c>
      <c r="V26" s="72">
        <v>72.418000000000006</v>
      </c>
      <c r="W26" s="72">
        <v>22.603999999999999</v>
      </c>
      <c r="X26" s="72">
        <v>18.757000000000001</v>
      </c>
      <c r="Y26" s="72">
        <v>16.079000000000001</v>
      </c>
      <c r="Z26" s="73"/>
      <c r="AA26" s="74">
        <f>SUM(B26:Z26)</f>
        <v>732.42399999999998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22.149000000000001</v>
      </c>
      <c r="C28" s="57">
        <f t="shared" ref="C28:Z28" si="2">IF(LEN(C$2)&gt;0,SUM(C25:C27),"")</f>
        <v>21.428000000000001</v>
      </c>
      <c r="D28" s="57">
        <f t="shared" si="2"/>
        <v>20.145</v>
      </c>
      <c r="E28" s="57">
        <f t="shared" si="2"/>
        <v>25.507999999999999</v>
      </c>
      <c r="F28" s="57">
        <f t="shared" si="2"/>
        <v>25.352</v>
      </c>
      <c r="G28" s="57">
        <f t="shared" si="2"/>
        <v>33.011000000000003</v>
      </c>
      <c r="H28" s="57">
        <f t="shared" si="2"/>
        <v>37.58</v>
      </c>
      <c r="I28" s="57">
        <f t="shared" si="2"/>
        <v>91.632999999999996</v>
      </c>
      <c r="J28" s="57">
        <f t="shared" si="2"/>
        <v>71.376000000000005</v>
      </c>
      <c r="K28" s="57">
        <f t="shared" si="2"/>
        <v>26.786000000000001</v>
      </c>
      <c r="L28" s="57">
        <f t="shared" si="2"/>
        <v>20.222000000000001</v>
      </c>
      <c r="M28" s="57">
        <f t="shared" si="2"/>
        <v>21.437000000000001</v>
      </c>
      <c r="N28" s="57">
        <f t="shared" si="2"/>
        <v>27.268000000000001</v>
      </c>
      <c r="O28" s="57">
        <f t="shared" si="2"/>
        <v>21.527000000000001</v>
      </c>
      <c r="P28" s="57">
        <f t="shared" si="2"/>
        <v>25.835999999999999</v>
      </c>
      <c r="Q28" s="57">
        <f t="shared" si="2"/>
        <v>30.422999999999998</v>
      </c>
      <c r="R28" s="57">
        <f t="shared" si="2"/>
        <v>22.451000000000001</v>
      </c>
      <c r="S28" s="57">
        <f t="shared" si="2"/>
        <v>18.763000000000002</v>
      </c>
      <c r="T28" s="57">
        <f t="shared" si="2"/>
        <v>26.766999999999999</v>
      </c>
      <c r="U28" s="57">
        <f t="shared" si="2"/>
        <v>12.904</v>
      </c>
      <c r="V28" s="57">
        <f t="shared" si="2"/>
        <v>72.418000000000006</v>
      </c>
      <c r="W28" s="57">
        <f t="shared" si="2"/>
        <v>22.603999999999999</v>
      </c>
      <c r="X28" s="57">
        <f t="shared" si="2"/>
        <v>18.757000000000001</v>
      </c>
      <c r="Y28" s="57">
        <f t="shared" si="2"/>
        <v>16.079000000000001</v>
      </c>
      <c r="Z28" s="58" t="str">
        <f t="shared" si="2"/>
        <v/>
      </c>
      <c r="AA28" s="59">
        <f>SUM(AA25:AA27)</f>
        <v>732.42399999999998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22.149000000000001</v>
      </c>
      <c r="C47" s="83">
        <f t="shared" ref="C47:Z47" si="8">IF(LEN(C$2)&gt;0,C14+C22+C36,"")</f>
        <v>21.428000000000001</v>
      </c>
      <c r="D47" s="83">
        <f t="shared" si="8"/>
        <v>20.145</v>
      </c>
      <c r="E47" s="83">
        <f t="shared" si="8"/>
        <v>25.508000000000003</v>
      </c>
      <c r="F47" s="83">
        <f t="shared" si="8"/>
        <v>25.352000000000004</v>
      </c>
      <c r="G47" s="83">
        <f t="shared" si="8"/>
        <v>33.011000000000003</v>
      </c>
      <c r="H47" s="83">
        <f t="shared" si="8"/>
        <v>37.58</v>
      </c>
      <c r="I47" s="83">
        <f t="shared" si="8"/>
        <v>91.63300000000001</v>
      </c>
      <c r="J47" s="83">
        <f t="shared" si="8"/>
        <v>71.376000000000005</v>
      </c>
      <c r="K47" s="83">
        <f t="shared" si="8"/>
        <v>26.786000000000001</v>
      </c>
      <c r="L47" s="83">
        <f t="shared" si="8"/>
        <v>20.222000000000001</v>
      </c>
      <c r="M47" s="83">
        <f t="shared" si="8"/>
        <v>21.436999999999998</v>
      </c>
      <c r="N47" s="83">
        <f t="shared" si="8"/>
        <v>27.268000000000001</v>
      </c>
      <c r="O47" s="83">
        <f t="shared" si="8"/>
        <v>21.527000000000001</v>
      </c>
      <c r="P47" s="83">
        <f t="shared" si="8"/>
        <v>25.835999999999999</v>
      </c>
      <c r="Q47" s="83">
        <f t="shared" si="8"/>
        <v>30.423000000000002</v>
      </c>
      <c r="R47" s="83">
        <f t="shared" si="8"/>
        <v>22.451000000000001</v>
      </c>
      <c r="S47" s="83">
        <f t="shared" si="8"/>
        <v>18.763000000000002</v>
      </c>
      <c r="T47" s="83">
        <f t="shared" si="8"/>
        <v>26.766999999999999</v>
      </c>
      <c r="U47" s="83">
        <f t="shared" si="8"/>
        <v>12.904</v>
      </c>
      <c r="V47" s="83">
        <f t="shared" si="8"/>
        <v>72.418000000000006</v>
      </c>
      <c r="W47" s="83">
        <f t="shared" si="8"/>
        <v>22.603999999999999</v>
      </c>
      <c r="X47" s="83">
        <f t="shared" si="8"/>
        <v>18.757000000000001</v>
      </c>
      <c r="Y47" s="83">
        <f t="shared" si="8"/>
        <v>16.079000000000001</v>
      </c>
      <c r="Z47" s="84" t="str">
        <f t="shared" si="8"/>
        <v/>
      </c>
      <c r="AA47" s="100">
        <f>SUM(B47:Z47)</f>
        <v>732.42400000000009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22.149000000000001</v>
      </c>
      <c r="C4" s="18">
        <v>21.428000000000001</v>
      </c>
      <c r="D4" s="18">
        <v>20.145</v>
      </c>
      <c r="E4" s="18">
        <v>25.508000000000003</v>
      </c>
      <c r="F4" s="18">
        <v>25.352000000000004</v>
      </c>
      <c r="G4" s="18">
        <v>33.011000000000003</v>
      </c>
      <c r="H4" s="18">
        <v>37.58</v>
      </c>
      <c r="I4" s="18">
        <v>91.632999999999981</v>
      </c>
      <c r="J4" s="18">
        <v>71.375999999999991</v>
      </c>
      <c r="K4" s="18">
        <v>26.785999999999998</v>
      </c>
      <c r="L4" s="18">
        <v>20.222000000000001</v>
      </c>
      <c r="M4" s="18">
        <v>21.436999999999998</v>
      </c>
      <c r="N4" s="18">
        <v>27.268000000000001</v>
      </c>
      <c r="O4" s="18">
        <v>21.527000000000001</v>
      </c>
      <c r="P4" s="18">
        <v>25.835999999999999</v>
      </c>
      <c r="Q4" s="18">
        <v>30.422999999999998</v>
      </c>
      <c r="R4" s="18">
        <v>22.451000000000001</v>
      </c>
      <c r="S4" s="18">
        <v>18.762999999999998</v>
      </c>
      <c r="T4" s="18">
        <v>26.766999999999996</v>
      </c>
      <c r="U4" s="18">
        <v>12.904</v>
      </c>
      <c r="V4" s="18">
        <v>72.417999999999992</v>
      </c>
      <c r="W4" s="18">
        <v>22.603999999999999</v>
      </c>
      <c r="X4" s="18">
        <v>18.756999999999998</v>
      </c>
      <c r="Y4" s="18">
        <v>16.079000000000001</v>
      </c>
      <c r="Z4" s="19"/>
      <c r="AA4" s="20">
        <f>SUM(B4:Z4)</f>
        <v>732.42399999999998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69.400000000000006</v>
      </c>
      <c r="C7" s="28">
        <v>60.93</v>
      </c>
      <c r="D7" s="28">
        <v>56.24</v>
      </c>
      <c r="E7" s="28">
        <v>44.14</v>
      </c>
      <c r="F7" s="28">
        <v>59</v>
      </c>
      <c r="G7" s="28">
        <v>60.96</v>
      </c>
      <c r="H7" s="28">
        <v>82.87</v>
      </c>
      <c r="I7" s="28">
        <v>81.56</v>
      </c>
      <c r="J7" s="28">
        <v>76.3</v>
      </c>
      <c r="K7" s="28">
        <v>76.3</v>
      </c>
      <c r="L7" s="28">
        <v>65.03</v>
      </c>
      <c r="M7" s="28">
        <v>63.47</v>
      </c>
      <c r="N7" s="28">
        <v>60</v>
      </c>
      <c r="O7" s="28">
        <v>45</v>
      </c>
      <c r="P7" s="28">
        <v>35.24</v>
      </c>
      <c r="Q7" s="28">
        <v>40.799999999999997</v>
      </c>
      <c r="R7" s="28">
        <v>50.47</v>
      </c>
      <c r="S7" s="28">
        <v>59.7</v>
      </c>
      <c r="T7" s="28">
        <v>59.39</v>
      </c>
      <c r="U7" s="28">
        <v>62</v>
      </c>
      <c r="V7" s="28">
        <v>68.86</v>
      </c>
      <c r="W7" s="28">
        <v>44.51</v>
      </c>
      <c r="X7" s="28">
        <v>43.46</v>
      </c>
      <c r="Y7" s="28">
        <v>49.59</v>
      </c>
      <c r="Z7" s="29"/>
      <c r="AA7" s="30">
        <v>58.967499999999994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64</v>
      </c>
      <c r="J11" s="47">
        <v>47.811999999999998</v>
      </c>
      <c r="K11" s="47">
        <v>6.766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64</v>
      </c>
      <c r="W11" s="47"/>
      <c r="X11" s="47"/>
      <c r="Y11" s="47"/>
      <c r="Z11" s="48"/>
      <c r="AA11" s="49">
        <f>SUM(B11:Z11)</f>
        <v>182.578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0.57499999999999996</v>
      </c>
      <c r="C13" s="52">
        <v>0.40799999999999997</v>
      </c>
      <c r="D13" s="52">
        <v>0.41899999999999998</v>
      </c>
      <c r="E13" s="52"/>
      <c r="F13" s="52"/>
      <c r="G13" s="52">
        <v>1.669</v>
      </c>
      <c r="H13" s="52"/>
      <c r="I13" s="52">
        <v>5.1999999999999998E-2</v>
      </c>
      <c r="J13" s="52">
        <v>4.7809999999999997</v>
      </c>
      <c r="K13" s="52">
        <v>1.069</v>
      </c>
      <c r="L13" s="52">
        <v>5.4939999999999998</v>
      </c>
      <c r="M13" s="52">
        <v>10.538</v>
      </c>
      <c r="N13" s="52">
        <v>16.995999999999999</v>
      </c>
      <c r="O13" s="52">
        <v>9.5310000000000006</v>
      </c>
      <c r="P13" s="52">
        <v>14.902000000000001</v>
      </c>
      <c r="Q13" s="52">
        <v>19.692999999999998</v>
      </c>
      <c r="R13" s="52">
        <v>6.0269999999999992</v>
      </c>
      <c r="S13" s="52">
        <v>1.085</v>
      </c>
      <c r="T13" s="52">
        <v>19.524999999999999</v>
      </c>
      <c r="U13" s="52">
        <v>10.696999999999999</v>
      </c>
      <c r="V13" s="52">
        <v>7.3259999999999996</v>
      </c>
      <c r="W13" s="52">
        <v>22.603999999999999</v>
      </c>
      <c r="X13" s="52">
        <v>18.756999999999998</v>
      </c>
      <c r="Y13" s="52">
        <v>16.079000000000001</v>
      </c>
      <c r="Z13" s="53"/>
      <c r="AA13" s="54">
        <f>SUM(B13:Z13)</f>
        <v>188.22699999999998</v>
      </c>
    </row>
    <row r="14" spans="1:27" ht="30" customHeight="1" thickBot="1" x14ac:dyDescent="0.25">
      <c r="A14" s="55" t="s">
        <v>10</v>
      </c>
      <c r="B14" s="56">
        <f>IF(LEN(B$2)&gt;0,SUM(B10:B13),"")</f>
        <v>0.57499999999999996</v>
      </c>
      <c r="C14" s="57">
        <f t="shared" ref="C14:Z14" si="0">IF(LEN(C$2)&gt;0,SUM(C10:C13),"")</f>
        <v>0.40799999999999997</v>
      </c>
      <c r="D14" s="57">
        <f t="shared" si="0"/>
        <v>0.41899999999999998</v>
      </c>
      <c r="E14" s="57">
        <f t="shared" si="0"/>
        <v>0</v>
      </c>
      <c r="F14" s="57">
        <f t="shared" si="0"/>
        <v>0</v>
      </c>
      <c r="G14" s="57">
        <f t="shared" si="0"/>
        <v>1.669</v>
      </c>
      <c r="H14" s="57">
        <f t="shared" si="0"/>
        <v>0</v>
      </c>
      <c r="I14" s="57">
        <f t="shared" si="0"/>
        <v>64.052000000000007</v>
      </c>
      <c r="J14" s="57">
        <f t="shared" si="0"/>
        <v>52.592999999999996</v>
      </c>
      <c r="K14" s="57">
        <f t="shared" si="0"/>
        <v>7.835</v>
      </c>
      <c r="L14" s="57">
        <f t="shared" si="0"/>
        <v>5.4939999999999998</v>
      </c>
      <c r="M14" s="57">
        <f t="shared" si="0"/>
        <v>10.538</v>
      </c>
      <c r="N14" s="57">
        <f t="shared" si="0"/>
        <v>16.995999999999999</v>
      </c>
      <c r="O14" s="57">
        <f t="shared" si="0"/>
        <v>9.5310000000000006</v>
      </c>
      <c r="P14" s="57">
        <f t="shared" si="0"/>
        <v>14.902000000000001</v>
      </c>
      <c r="Q14" s="57">
        <f t="shared" si="0"/>
        <v>19.692999999999998</v>
      </c>
      <c r="R14" s="57">
        <f t="shared" si="0"/>
        <v>6.0269999999999992</v>
      </c>
      <c r="S14" s="57">
        <f t="shared" si="0"/>
        <v>1.085</v>
      </c>
      <c r="T14" s="57">
        <f t="shared" si="0"/>
        <v>19.524999999999999</v>
      </c>
      <c r="U14" s="57">
        <f t="shared" si="0"/>
        <v>10.696999999999999</v>
      </c>
      <c r="V14" s="57">
        <f t="shared" si="0"/>
        <v>71.325999999999993</v>
      </c>
      <c r="W14" s="57">
        <f t="shared" si="0"/>
        <v>22.603999999999999</v>
      </c>
      <c r="X14" s="57">
        <f t="shared" si="0"/>
        <v>18.756999999999998</v>
      </c>
      <c r="Y14" s="57">
        <f t="shared" si="0"/>
        <v>16.079000000000001</v>
      </c>
      <c r="Z14" s="58" t="str">
        <f t="shared" si="0"/>
        <v/>
      </c>
      <c r="AA14" s="59">
        <f>SUM(AA9:AA13)</f>
        <v>370.80499999999995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1.222</v>
      </c>
      <c r="S18" s="72">
        <v>1.181</v>
      </c>
      <c r="T18" s="72">
        <v>1.1419999999999999</v>
      </c>
      <c r="U18" s="72">
        <v>2.2069999999999999</v>
      </c>
      <c r="V18" s="72">
        <v>1.0920000000000001</v>
      </c>
      <c r="W18" s="72"/>
      <c r="X18" s="72"/>
      <c r="Y18" s="72"/>
      <c r="Z18" s="73"/>
      <c r="AA18" s="74">
        <f>SUM(B18:Z18)</f>
        <v>6.8439999999999994</v>
      </c>
    </row>
    <row r="19" spans="1:27" ht="24.95" customHeight="1" x14ac:dyDescent="0.2">
      <c r="A19" s="70" t="s">
        <v>14</v>
      </c>
      <c r="B19" s="75">
        <v>21.573999999999998</v>
      </c>
      <c r="C19" s="76">
        <v>21.02</v>
      </c>
      <c r="D19" s="76">
        <v>19.725999999999999</v>
      </c>
      <c r="E19" s="76">
        <v>25.508000000000003</v>
      </c>
      <c r="F19" s="76">
        <v>25.352000000000004</v>
      </c>
      <c r="G19" s="76">
        <v>31.342000000000002</v>
      </c>
      <c r="H19" s="76">
        <v>37.58</v>
      </c>
      <c r="I19" s="76">
        <v>27.581</v>
      </c>
      <c r="J19" s="76">
        <v>18.783000000000001</v>
      </c>
      <c r="K19" s="76">
        <v>18.950999999999997</v>
      </c>
      <c r="L19" s="76">
        <v>14.728</v>
      </c>
      <c r="M19" s="76">
        <v>10.898999999999999</v>
      </c>
      <c r="N19" s="76">
        <v>10.272</v>
      </c>
      <c r="O19" s="76">
        <v>11.996</v>
      </c>
      <c r="P19" s="76">
        <v>10.933999999999999</v>
      </c>
      <c r="Q19" s="76">
        <v>10.73</v>
      </c>
      <c r="R19" s="76">
        <v>15.202</v>
      </c>
      <c r="S19" s="76">
        <v>16.497</v>
      </c>
      <c r="T19" s="76">
        <v>6.1</v>
      </c>
      <c r="U19" s="76"/>
      <c r="V19" s="76"/>
      <c r="W19" s="76"/>
      <c r="X19" s="76"/>
      <c r="Y19" s="76"/>
      <c r="Z19" s="73"/>
      <c r="AA19" s="74">
        <f>SUM(B19:Z19)</f>
        <v>354.77500000000003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21.573999999999998</v>
      </c>
      <c r="C22" s="83">
        <f t="shared" si="1"/>
        <v>21.02</v>
      </c>
      <c r="D22" s="83">
        <f t="shared" si="1"/>
        <v>19.725999999999999</v>
      </c>
      <c r="E22" s="83">
        <f t="shared" si="1"/>
        <v>25.508000000000003</v>
      </c>
      <c r="F22" s="83">
        <f t="shared" si="1"/>
        <v>25.352000000000004</v>
      </c>
      <c r="G22" s="83">
        <f t="shared" si="1"/>
        <v>31.342000000000002</v>
      </c>
      <c r="H22" s="83">
        <f t="shared" si="1"/>
        <v>37.58</v>
      </c>
      <c r="I22" s="83">
        <f t="shared" si="1"/>
        <v>27.581</v>
      </c>
      <c r="J22" s="83">
        <f t="shared" si="1"/>
        <v>18.783000000000001</v>
      </c>
      <c r="K22" s="83">
        <f t="shared" si="1"/>
        <v>18.950999999999997</v>
      </c>
      <c r="L22" s="83">
        <f t="shared" si="1"/>
        <v>14.728</v>
      </c>
      <c r="M22" s="83">
        <f t="shared" si="1"/>
        <v>10.898999999999999</v>
      </c>
      <c r="N22" s="83">
        <f t="shared" si="1"/>
        <v>10.272</v>
      </c>
      <c r="O22" s="83">
        <f t="shared" si="1"/>
        <v>11.996</v>
      </c>
      <c r="P22" s="83">
        <f t="shared" si="1"/>
        <v>10.933999999999999</v>
      </c>
      <c r="Q22" s="83">
        <f t="shared" si="1"/>
        <v>10.73</v>
      </c>
      <c r="R22" s="83">
        <f t="shared" si="1"/>
        <v>16.423999999999999</v>
      </c>
      <c r="S22" s="83">
        <f t="shared" si="1"/>
        <v>17.678000000000001</v>
      </c>
      <c r="T22" s="83">
        <f t="shared" si="1"/>
        <v>7.2419999999999991</v>
      </c>
      <c r="U22" s="83">
        <f t="shared" si="1"/>
        <v>2.2069999999999999</v>
      </c>
      <c r="V22" s="83">
        <f t="shared" si="1"/>
        <v>1.0920000000000001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361.61900000000003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22.149000000000001</v>
      </c>
      <c r="C26" s="72">
        <v>21.428000000000001</v>
      </c>
      <c r="D26" s="72">
        <v>20.145</v>
      </c>
      <c r="E26" s="72">
        <v>25.507999999999999</v>
      </c>
      <c r="F26" s="72">
        <v>25.352</v>
      </c>
      <c r="G26" s="72">
        <v>33.011000000000003</v>
      </c>
      <c r="H26" s="72">
        <v>37.58</v>
      </c>
      <c r="I26" s="72">
        <v>91.632999999999996</v>
      </c>
      <c r="J26" s="72">
        <v>71.376000000000005</v>
      </c>
      <c r="K26" s="72">
        <v>26.786000000000001</v>
      </c>
      <c r="L26" s="72">
        <v>20.222000000000001</v>
      </c>
      <c r="M26" s="72">
        <v>21.437000000000001</v>
      </c>
      <c r="N26" s="72">
        <v>27.268000000000001</v>
      </c>
      <c r="O26" s="72">
        <v>21.527000000000001</v>
      </c>
      <c r="P26" s="72">
        <v>25.835999999999999</v>
      </c>
      <c r="Q26" s="72">
        <v>30.422999999999998</v>
      </c>
      <c r="R26" s="72">
        <v>22.451000000000001</v>
      </c>
      <c r="S26" s="72">
        <v>18.763000000000002</v>
      </c>
      <c r="T26" s="72">
        <v>26.766999999999999</v>
      </c>
      <c r="U26" s="72">
        <v>12.904</v>
      </c>
      <c r="V26" s="72">
        <v>72.418000000000006</v>
      </c>
      <c r="W26" s="72">
        <v>22.603999999999999</v>
      </c>
      <c r="X26" s="72">
        <v>18.757000000000001</v>
      </c>
      <c r="Y26" s="72">
        <v>16.079000000000001</v>
      </c>
      <c r="Z26" s="73"/>
      <c r="AA26" s="74">
        <f>SUM(B26:Z26)</f>
        <v>732.42399999999998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22.149000000000001</v>
      </c>
      <c r="C28" s="57">
        <f t="shared" si="2"/>
        <v>21.428000000000001</v>
      </c>
      <c r="D28" s="57">
        <f t="shared" si="2"/>
        <v>20.145</v>
      </c>
      <c r="E28" s="57">
        <f t="shared" si="2"/>
        <v>25.507999999999999</v>
      </c>
      <c r="F28" s="57">
        <f t="shared" si="2"/>
        <v>25.352</v>
      </c>
      <c r="G28" s="57">
        <f t="shared" si="2"/>
        <v>33.011000000000003</v>
      </c>
      <c r="H28" s="57">
        <f t="shared" si="2"/>
        <v>37.58</v>
      </c>
      <c r="I28" s="57">
        <f t="shared" si="2"/>
        <v>91.632999999999996</v>
      </c>
      <c r="J28" s="57">
        <f t="shared" si="2"/>
        <v>71.376000000000005</v>
      </c>
      <c r="K28" s="57">
        <f t="shared" si="2"/>
        <v>26.786000000000001</v>
      </c>
      <c r="L28" s="57">
        <f t="shared" si="2"/>
        <v>20.222000000000001</v>
      </c>
      <c r="M28" s="57">
        <f t="shared" si="2"/>
        <v>21.437000000000001</v>
      </c>
      <c r="N28" s="57">
        <f t="shared" si="2"/>
        <v>27.268000000000001</v>
      </c>
      <c r="O28" s="57">
        <f t="shared" si="2"/>
        <v>21.527000000000001</v>
      </c>
      <c r="P28" s="57">
        <f t="shared" si="2"/>
        <v>25.835999999999999</v>
      </c>
      <c r="Q28" s="57">
        <f t="shared" si="2"/>
        <v>30.422999999999998</v>
      </c>
      <c r="R28" s="57">
        <f t="shared" si="2"/>
        <v>22.451000000000001</v>
      </c>
      <c r="S28" s="57">
        <f t="shared" si="2"/>
        <v>18.763000000000002</v>
      </c>
      <c r="T28" s="57">
        <f t="shared" si="2"/>
        <v>26.766999999999999</v>
      </c>
      <c r="U28" s="57">
        <f t="shared" si="2"/>
        <v>12.904</v>
      </c>
      <c r="V28" s="57">
        <f t="shared" si="2"/>
        <v>72.418000000000006</v>
      </c>
      <c r="W28" s="57">
        <f t="shared" si="2"/>
        <v>22.603999999999999</v>
      </c>
      <c r="X28" s="57">
        <f t="shared" si="2"/>
        <v>18.757000000000001</v>
      </c>
      <c r="Y28" s="57">
        <f t="shared" si="2"/>
        <v>16.079000000000001</v>
      </c>
      <c r="Z28" s="58">
        <f t="shared" si="2"/>
        <v>0</v>
      </c>
      <c r="AA28" s="59">
        <f t="shared" si="2"/>
        <v>732.42399999999998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22.148999999999997</v>
      </c>
      <c r="C47" s="83">
        <f t="shared" ref="C47:Z47" si="8">SUM(C10:C13)+C22+C36</f>
        <v>21.428000000000001</v>
      </c>
      <c r="D47" s="83">
        <f t="shared" si="8"/>
        <v>20.145</v>
      </c>
      <c r="E47" s="83">
        <f t="shared" si="8"/>
        <v>25.508000000000003</v>
      </c>
      <c r="F47" s="83">
        <f t="shared" si="8"/>
        <v>25.352000000000004</v>
      </c>
      <c r="G47" s="83">
        <f t="shared" si="8"/>
        <v>33.011000000000003</v>
      </c>
      <c r="H47" s="83">
        <f t="shared" si="8"/>
        <v>37.58</v>
      </c>
      <c r="I47" s="83">
        <f t="shared" si="8"/>
        <v>91.63300000000001</v>
      </c>
      <c r="J47" s="83">
        <f t="shared" si="8"/>
        <v>71.376000000000005</v>
      </c>
      <c r="K47" s="83">
        <f t="shared" si="8"/>
        <v>26.785999999999998</v>
      </c>
      <c r="L47" s="83">
        <f t="shared" si="8"/>
        <v>20.222000000000001</v>
      </c>
      <c r="M47" s="83">
        <f t="shared" si="8"/>
        <v>21.436999999999998</v>
      </c>
      <c r="N47" s="83">
        <f t="shared" si="8"/>
        <v>27.268000000000001</v>
      </c>
      <c r="O47" s="83">
        <f t="shared" si="8"/>
        <v>21.527000000000001</v>
      </c>
      <c r="P47" s="83">
        <f t="shared" si="8"/>
        <v>25.835999999999999</v>
      </c>
      <c r="Q47" s="83">
        <f t="shared" si="8"/>
        <v>30.422999999999998</v>
      </c>
      <c r="R47" s="83">
        <f t="shared" si="8"/>
        <v>22.451000000000001</v>
      </c>
      <c r="S47" s="83">
        <f t="shared" si="8"/>
        <v>18.763000000000002</v>
      </c>
      <c r="T47" s="83">
        <f t="shared" si="8"/>
        <v>26.766999999999996</v>
      </c>
      <c r="U47" s="83">
        <f t="shared" si="8"/>
        <v>12.904</v>
      </c>
      <c r="V47" s="83">
        <f t="shared" si="8"/>
        <v>72.417999999999992</v>
      </c>
      <c r="W47" s="83">
        <f t="shared" si="8"/>
        <v>22.603999999999999</v>
      </c>
      <c r="X47" s="83">
        <f t="shared" si="8"/>
        <v>18.756999999999998</v>
      </c>
      <c r="Y47" s="83">
        <f t="shared" si="8"/>
        <v>16.079000000000001</v>
      </c>
      <c r="Z47" s="84">
        <f t="shared" si="8"/>
        <v>0</v>
      </c>
      <c r="AA47" s="100">
        <f>SUM(B47:Z47)</f>
        <v>732.42399999999998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2021-05-04T12:49:09Z</dcterms:created>
  <dcterms:modified xsi:type="dcterms:W3CDTF">2021-05-04T12:49:10Z</dcterms:modified>
</cp:coreProperties>
</file>