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<sst xmlns="http://schemas.openxmlformats.org/spreadsheetml/2006/main" count="110" uniqueCount="50">
  <si>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03/05/2021 15:50:20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</si>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</sst>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214</c:v>
                </c:pt>
                <c:pt idx="16">
                  <c:v>109</c:v>
                </c:pt>
                <c:pt idx="17">
                  <c:v>19</c:v>
                </c:pt>
                <c:pt idx="18">
                  <c:v>128</c:v>
                </c:pt>
                <c:pt idx="19">
                  <c:v>128</c:v>
                </c:pt>
                <c:pt idx="20">
                  <c:v>0.52300000000000002</c:v>
                </c:pt>
                <c:pt idx="21">
                  <c:v>7.9619999999999997</c:v>
                </c:pt>
                <c:pt idx="22">
                  <c:v>130.86799999999999</c:v>
                </c:pt>
                <c:pt idx="23">
                  <c:v>127.455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0.219</c:v>
                </c:pt>
                <c:pt idx="2">
                  <c:v>1.4359999999999999</c:v>
                </c:pt>
                <c:pt idx="3">
                  <c:v>2.4849999999999999</c:v>
                </c:pt>
                <c:pt idx="6">
                  <c:v>0.22</c:v>
                </c:pt>
                <c:pt idx="7">
                  <c:v>0.45400000000000001</c:v>
                </c:pt>
                <c:pt idx="9">
                  <c:v>3.4870000000000001</c:v>
                </c:pt>
                <c:pt idx="10">
                  <c:v>5.0289999999999999</c:v>
                </c:pt>
                <c:pt idx="18">
                  <c:v>5.98</c:v>
                </c:pt>
                <c:pt idx="19">
                  <c:v>6.016</c:v>
                </c:pt>
                <c:pt idx="20">
                  <c:v>10.388999999999999</c:v>
                </c:pt>
                <c:pt idx="21">
                  <c:v>4.4770000000000003</c:v>
                </c:pt>
                <c:pt idx="22">
                  <c:v>1.8840000000000001</c:v>
                </c:pt>
                <c:pt idx="23">
                  <c:v>2.8530000000000002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7543080"/>
        <c:axId val="187543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219.262</c:v>
                </c:pt>
                <c:pt idx="1">
                  <c:v>5.6660000000000004</c:v>
                </c:pt>
                <c:pt idx="2">
                  <c:v>4.5280000000000005</c:v>
                </c:pt>
                <c:pt idx="3">
                  <c:v>6.681</c:v>
                </c:pt>
                <c:pt idx="4">
                  <c:v>4.8819999999999997</c:v>
                </c:pt>
                <c:pt idx="5">
                  <c:v>12.071999999999999</c:v>
                </c:pt>
                <c:pt idx="6">
                  <c:v>11.37</c:v>
                </c:pt>
                <c:pt idx="7">
                  <c:v>11.66</c:v>
                </c:pt>
                <c:pt idx="8">
                  <c:v>7.9980000000000002</c:v>
                </c:pt>
                <c:pt idx="9">
                  <c:v>12.530999999999999</c:v>
                </c:pt>
                <c:pt idx="10">
                  <c:v>14.597999999999999</c:v>
                </c:pt>
                <c:pt idx="11">
                  <c:v>10.542</c:v>
                </c:pt>
                <c:pt idx="12">
                  <c:v>15.419</c:v>
                </c:pt>
                <c:pt idx="13">
                  <c:v>15.417000000000002</c:v>
                </c:pt>
                <c:pt idx="14">
                  <c:v>12.347999999999999</c:v>
                </c:pt>
                <c:pt idx="15">
                  <c:v>9.6379999999999999</c:v>
                </c:pt>
                <c:pt idx="16">
                  <c:v>120.43600000000001</c:v>
                </c:pt>
                <c:pt idx="17">
                  <c:v>25.478999999999999</c:v>
                </c:pt>
                <c:pt idx="18">
                  <c:v>133.98000000000002</c:v>
                </c:pt>
                <c:pt idx="19">
                  <c:v>134.01599999999999</c:v>
                </c:pt>
                <c:pt idx="20">
                  <c:v>10.912000000000001</c:v>
                </c:pt>
                <c:pt idx="21">
                  <c:v>12.439</c:v>
                </c:pt>
                <c:pt idx="22">
                  <c:v>132.75199999999998</c:v>
                </c:pt>
                <c:pt idx="23">
                  <c:v>130.30800000000002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43080"/>
        <c:axId val="187543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67.930000000000007</c:v>
                </c:pt>
                <c:pt idx="1">
                  <c:v>57.86</c:v>
                </c:pt>
                <c:pt idx="2">
                  <c:v>64.849999999999994</c:v>
                </c:pt>
                <c:pt idx="3">
                  <c:v>60.41</c:v>
                </c:pt>
                <c:pt idx="4">
                  <c:v>58.15</c:v>
                </c:pt>
                <c:pt idx="5">
                  <c:v>56</c:v>
                </c:pt>
                <c:pt idx="6">
                  <c:v>59.99</c:v>
                </c:pt>
                <c:pt idx="7">
                  <c:v>54.06</c:v>
                </c:pt>
                <c:pt idx="8">
                  <c:v>52.57</c:v>
                </c:pt>
                <c:pt idx="9">
                  <c:v>57.25</c:v>
                </c:pt>
                <c:pt idx="10">
                  <c:v>59.06</c:v>
                </c:pt>
                <c:pt idx="11">
                  <c:v>57.59</c:v>
                </c:pt>
                <c:pt idx="12">
                  <c:v>54.47</c:v>
                </c:pt>
                <c:pt idx="13">
                  <c:v>48.41</c:v>
                </c:pt>
                <c:pt idx="14">
                  <c:v>47.29</c:v>
                </c:pt>
                <c:pt idx="15">
                  <c:v>48.92</c:v>
                </c:pt>
                <c:pt idx="16">
                  <c:v>52.6</c:v>
                </c:pt>
                <c:pt idx="17">
                  <c:v>63</c:v>
                </c:pt>
                <c:pt idx="18">
                  <c:v>71.37</c:v>
                </c:pt>
                <c:pt idx="19">
                  <c:v>89.21</c:v>
                </c:pt>
                <c:pt idx="20">
                  <c:v>97.36</c:v>
                </c:pt>
                <c:pt idx="21">
                  <c:v>85.58</c:v>
                </c:pt>
                <c:pt idx="22">
                  <c:v>79.89</c:v>
                </c:pt>
                <c:pt idx="23">
                  <c:v>74.89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44256"/>
        <c:axId val="187543864"/>
      </c:lineChart>
      <c:catAx>
        <c:axId val="187543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43472"/>
        <c:crosses val="autoZero"/>
        <c:auto val="1"/>
        <c:lblAlgn val="ctr"/>
        <c:lblOffset val="100"/>
        <c:noMultiLvlLbl val="0"/>
      </c:catAx>
      <c:valAx>
        <c:axId val="18754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43080"/>
        <c:crosses val="autoZero"/>
        <c:crossBetween val="between"/>
      </c:valAx>
      <c:valAx>
        <c:axId val="187543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44256"/>
        <c:crosses val="max"/>
        <c:crossBetween val="between"/>
      </c:valAx>
      <c:catAx>
        <c:axId val="187544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543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864.80800000000011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44.929000000000009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165.19700000000003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40.956000000000003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850.33400000000006</v>
          </cell>
        </row>
        <row r="46">
          <cell r="C46">
            <v>0</v>
          </cell>
        </row>
        <row r="47">
          <cell r="C47">
            <v>183.64399999999998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67.930000000000007</v>
          </cell>
          <cell r="C7">
            <v>57.86</v>
          </cell>
          <cell r="D7">
            <v>64.849999999999994</v>
          </cell>
          <cell r="E7">
            <v>60.41</v>
          </cell>
          <cell r="F7">
            <v>58.15</v>
          </cell>
          <cell r="G7">
            <v>56</v>
          </cell>
          <cell r="H7">
            <v>59.99</v>
          </cell>
          <cell r="I7">
            <v>54.06</v>
          </cell>
          <cell r="J7">
            <v>52.57</v>
          </cell>
          <cell r="K7">
            <v>57.25</v>
          </cell>
          <cell r="L7">
            <v>59.06</v>
          </cell>
          <cell r="M7">
            <v>57.59</v>
          </cell>
          <cell r="N7">
            <v>54.47</v>
          </cell>
          <cell r="O7">
            <v>48.41</v>
          </cell>
          <cell r="P7">
            <v>47.29</v>
          </cell>
          <cell r="Q7">
            <v>48.92</v>
          </cell>
          <cell r="R7">
            <v>52.6</v>
          </cell>
          <cell r="S7">
            <v>63</v>
          </cell>
          <cell r="T7">
            <v>71.37</v>
          </cell>
          <cell r="U7">
            <v>89.21</v>
          </cell>
          <cell r="V7">
            <v>97.36</v>
          </cell>
          <cell r="W7">
            <v>85.58</v>
          </cell>
          <cell r="X7">
            <v>79.89</v>
          </cell>
          <cell r="Y7">
            <v>74.89</v>
          </cell>
        </row>
        <row r="24">
          <cell r="B24">
            <v>214</v>
          </cell>
          <cell r="T24">
            <v>128</v>
          </cell>
          <cell r="U24">
            <v>128</v>
          </cell>
          <cell r="X24">
            <v>128</v>
          </cell>
          <cell r="Y24">
            <v>124.334</v>
          </cell>
        </row>
        <row r="27">
          <cell r="R27">
            <v>109</v>
          </cell>
          <cell r="S27">
            <v>19</v>
          </cell>
        </row>
        <row r="31">
          <cell r="V31">
            <v>0.52300000000000002</v>
          </cell>
        </row>
        <row r="35">
          <cell r="W35">
            <v>7.9619999999999997</v>
          </cell>
          <cell r="X35">
            <v>2.8679999999999999</v>
          </cell>
          <cell r="Y35">
            <v>3.121</v>
          </cell>
        </row>
        <row r="57">
          <cell r="C57">
            <v>0.219</v>
          </cell>
          <cell r="D57">
            <v>1.4359999999999999</v>
          </cell>
          <cell r="E57">
            <v>2.4849999999999999</v>
          </cell>
          <cell r="H57">
            <v>0.22</v>
          </cell>
          <cell r="I57">
            <v>0.45400000000000001</v>
          </cell>
          <cell r="K57">
            <v>3.4870000000000001</v>
          </cell>
          <cell r="L57">
            <v>5.0289999999999999</v>
          </cell>
          <cell r="T57">
            <v>5.98</v>
          </cell>
          <cell r="U57">
            <v>6.016</v>
          </cell>
          <cell r="V57">
            <v>10.388999999999999</v>
          </cell>
          <cell r="W57">
            <v>4.4770000000000003</v>
          </cell>
          <cell r="X57">
            <v>1.8840000000000001</v>
          </cell>
          <cell r="Y57">
            <v>2.8530000000000002</v>
          </cell>
        </row>
        <row r="64">
          <cell r="B64">
            <v>5.2619999999999996</v>
          </cell>
          <cell r="C64">
            <v>5.4470000000000001</v>
          </cell>
          <cell r="D64">
            <v>3.0920000000000001</v>
          </cell>
          <cell r="E64">
            <v>4.1959999999999997</v>
          </cell>
          <cell r="F64">
            <v>4.8819999999999997</v>
          </cell>
          <cell r="G64">
            <v>12.071999999999999</v>
          </cell>
          <cell r="H64">
            <v>11.15</v>
          </cell>
          <cell r="I64">
            <v>11.206</v>
          </cell>
          <cell r="J64">
            <v>7.9980000000000002</v>
          </cell>
          <cell r="K64">
            <v>9.0440000000000005</v>
          </cell>
          <cell r="L64">
            <v>9.5689999999999991</v>
          </cell>
          <cell r="M64">
            <v>10.542</v>
          </cell>
          <cell r="N64">
            <v>15.419</v>
          </cell>
          <cell r="O64">
            <v>15.417</v>
          </cell>
          <cell r="P64">
            <v>12.347999999999999</v>
          </cell>
          <cell r="Q64">
            <v>9.6379999999999999</v>
          </cell>
          <cell r="R64">
            <v>11.436</v>
          </cell>
          <cell r="S64">
            <v>6.4790000000000001</v>
          </cell>
        </row>
      </sheetData>
      <sheetData sheetId="17">
        <row r="23">
          <cell r="B23">
            <v>122.85299999999999</v>
          </cell>
        </row>
        <row r="24">
          <cell r="R24">
            <v>109</v>
          </cell>
          <cell r="S24">
            <v>19</v>
          </cell>
        </row>
        <row r="27">
          <cell r="B27">
            <v>91.147000000000006</v>
          </cell>
          <cell r="T27">
            <v>128</v>
          </cell>
          <cell r="U27">
            <v>128</v>
          </cell>
          <cell r="X27">
            <v>128</v>
          </cell>
          <cell r="Y27">
            <v>124.334</v>
          </cell>
        </row>
        <row r="57">
          <cell r="B57">
            <v>5.2620000000000005</v>
          </cell>
          <cell r="C57">
            <v>5.6660000000000004</v>
          </cell>
          <cell r="D57">
            <v>4.5280000000000005</v>
          </cell>
          <cell r="E57">
            <v>6.681</v>
          </cell>
          <cell r="F57">
            <v>4.8819999999999997</v>
          </cell>
          <cell r="G57">
            <v>12.071999999999999</v>
          </cell>
          <cell r="H57">
            <v>11.37</v>
          </cell>
          <cell r="I57">
            <v>11.66</v>
          </cell>
          <cell r="J57">
            <v>7.9980000000000002</v>
          </cell>
          <cell r="K57">
            <v>12.530999999999999</v>
          </cell>
          <cell r="L57">
            <v>14.597999999999999</v>
          </cell>
          <cell r="M57">
            <v>10.542</v>
          </cell>
          <cell r="N57">
            <v>15.419</v>
          </cell>
          <cell r="O57">
            <v>15.417000000000002</v>
          </cell>
          <cell r="P57">
            <v>12.347999999999999</v>
          </cell>
          <cell r="Q57">
            <v>9.6379999999999999</v>
          </cell>
          <cell r="R57">
            <v>11.436000000000002</v>
          </cell>
          <cell r="S57">
            <v>6.479000000000001</v>
          </cell>
          <cell r="T57">
            <v>0.40200000000000002</v>
          </cell>
          <cell r="U57">
            <v>0.65200000000000002</v>
          </cell>
          <cell r="V57">
            <v>1.145</v>
          </cell>
          <cell r="W57">
            <v>1.1890000000000001</v>
          </cell>
          <cell r="X57">
            <v>0.874</v>
          </cell>
          <cell r="Y57">
            <v>0.85499999999999998</v>
          </cell>
        </row>
        <row r="64">
          <cell r="T64">
            <v>5.5780000000000003</v>
          </cell>
          <cell r="U64">
            <v>5.3639999999999999</v>
          </cell>
          <cell r="V64">
            <v>9.7670000000000012</v>
          </cell>
          <cell r="W64">
            <v>11.25</v>
          </cell>
          <cell r="X64">
            <v>3.8780000000000001</v>
          </cell>
          <cell r="Y64">
            <v>5.1189999999999998</v>
          </cell>
        </row>
      </sheetData>
      <sheetData sheetId="18">
        <row r="7">
          <cell r="B7">
            <v>67.930000000000007</v>
          </cell>
          <cell r="C7">
            <v>57.86</v>
          </cell>
          <cell r="D7">
            <v>64.849999999999994</v>
          </cell>
          <cell r="E7">
            <v>60.41</v>
          </cell>
          <cell r="F7">
            <v>58.15</v>
          </cell>
          <cell r="G7">
            <v>56</v>
          </cell>
          <cell r="H7">
            <v>59.99</v>
          </cell>
          <cell r="I7">
            <v>54.06</v>
          </cell>
          <cell r="J7">
            <v>52.57</v>
          </cell>
          <cell r="K7">
            <v>57.25</v>
          </cell>
          <cell r="L7">
            <v>59.06</v>
          </cell>
          <cell r="M7">
            <v>57.59</v>
          </cell>
          <cell r="N7">
            <v>54.47</v>
          </cell>
          <cell r="O7">
            <v>48.41</v>
          </cell>
          <cell r="P7">
            <v>47.29</v>
          </cell>
          <cell r="Q7">
            <v>48.92</v>
          </cell>
          <cell r="R7">
            <v>52.6</v>
          </cell>
          <cell r="S7">
            <v>63</v>
          </cell>
          <cell r="T7">
            <v>71.37</v>
          </cell>
          <cell r="U7">
            <v>89.21</v>
          </cell>
          <cell r="V7">
            <v>97.36</v>
          </cell>
          <cell r="W7">
            <v>85.58</v>
          </cell>
          <cell r="X7">
            <v>79.89</v>
          </cell>
          <cell r="Y7">
            <v>74.89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44318</v>
          </cell>
        </row>
        <row r="4">
          <cell r="B4">
            <v>44318</v>
          </cell>
        </row>
        <row r="5">
          <cell r="B5">
            <v>44318</v>
          </cell>
        </row>
        <row r="6">
          <cell r="B6">
            <v>44318</v>
          </cell>
        </row>
        <row r="7">
          <cell r="B7">
            <v>44318</v>
          </cell>
        </row>
        <row r="8">
          <cell r="B8">
            <v>44318</v>
          </cell>
        </row>
        <row r="9">
          <cell r="B9">
            <v>44318</v>
          </cell>
        </row>
        <row r="10">
          <cell r="B10">
            <v>44318</v>
          </cell>
        </row>
        <row r="11">
          <cell r="B11">
            <v>44318</v>
          </cell>
        </row>
        <row r="12">
          <cell r="B12">
            <v>44318</v>
          </cell>
        </row>
        <row r="13">
          <cell r="B13">
            <v>44318</v>
          </cell>
        </row>
        <row r="14">
          <cell r="B14">
            <v>44318</v>
          </cell>
        </row>
        <row r="15">
          <cell r="B15">
            <v>44318</v>
          </cell>
        </row>
        <row r="16">
          <cell r="B16">
            <v>44318</v>
          </cell>
        </row>
      </sheetData>
      <sheetData sheetId="41">
        <row r="2">
          <cell r="C2">
            <v>44321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219.26200000000003</v>
      </c>
      <c r="C4" s="18">
        <v>5.6659999999999995</v>
      </c>
      <c r="D4" s="18">
        <v>4.5279999999999996</v>
      </c>
      <c r="E4" s="18">
        <v>6.681</v>
      </c>
      <c r="F4" s="18">
        <v>4.8819999999999997</v>
      </c>
      <c r="G4" s="18">
        <v>12.071999999999999</v>
      </c>
      <c r="H4" s="18">
        <v>11.370000000000001</v>
      </c>
      <c r="I4" s="18">
        <v>11.66</v>
      </c>
      <c r="J4" s="18">
        <v>7.9980000000000002</v>
      </c>
      <c r="K4" s="18">
        <v>12.530999999999999</v>
      </c>
      <c r="L4" s="18">
        <v>14.597999999999999</v>
      </c>
      <c r="M4" s="18">
        <v>10.542</v>
      </c>
      <c r="N4" s="18">
        <v>15.419</v>
      </c>
      <c r="O4" s="18">
        <v>15.417</v>
      </c>
      <c r="P4" s="18">
        <v>12.347999999999999</v>
      </c>
      <c r="Q4" s="18">
        <v>9.6379999999999999</v>
      </c>
      <c r="R4" s="18">
        <v>120.43600000000001</v>
      </c>
      <c r="S4" s="18">
        <v>25.478999999999999</v>
      </c>
      <c r="T4" s="18">
        <v>133.98000000000002</v>
      </c>
      <c r="U4" s="18">
        <v>134.01599999999999</v>
      </c>
      <c r="V4" s="18">
        <v>10.911999999999999</v>
      </c>
      <c r="W4" s="18">
        <v>12.439</v>
      </c>
      <c r="X4" s="18">
        <v>132.75200000000001</v>
      </c>
      <c r="Y4" s="18">
        <v>130.30799999999999</v>
      </c>
      <c r="Z4" s="19"/>
      <c r="AA4" s="20">
        <f>SUM(B4:Z4)</f>
        <v>1074.934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67.930000000000007</v>
      </c>
      <c r="C7" s="28">
        <v>57.86</v>
      </c>
      <c r="D7" s="28">
        <v>64.849999999999994</v>
      </c>
      <c r="E7" s="28">
        <v>60.41</v>
      </c>
      <c r="F7" s="28">
        <v>58.15</v>
      </c>
      <c r="G7" s="28">
        <v>56</v>
      </c>
      <c r="H7" s="28">
        <v>59.99</v>
      </c>
      <c r="I7" s="28">
        <v>54.06</v>
      </c>
      <c r="J7" s="28">
        <v>52.57</v>
      </c>
      <c r="K7" s="28">
        <v>57.25</v>
      </c>
      <c r="L7" s="28">
        <v>59.06</v>
      </c>
      <c r="M7" s="28">
        <v>57.59</v>
      </c>
      <c r="N7" s="28">
        <v>54.47</v>
      </c>
      <c r="O7" s="28">
        <v>48.41</v>
      </c>
      <c r="P7" s="28">
        <v>47.29</v>
      </c>
      <c r="Q7" s="28">
        <v>48.92</v>
      </c>
      <c r="R7" s="28">
        <v>52.6</v>
      </c>
      <c r="S7" s="28">
        <v>63</v>
      </c>
      <c r="T7" s="28">
        <v>71.37</v>
      </c>
      <c r="U7" s="28">
        <v>89.21</v>
      </c>
      <c r="V7" s="28">
        <v>97.36</v>
      </c>
      <c r="W7" s="28">
        <v>85.58</v>
      </c>
      <c r="X7" s="28">
        <v>79.89</v>
      </c>
      <c r="Y7" s="28">
        <v>74.89</v>
      </c>
      <c r="Z7" s="29"/>
      <c r="AA7" s="30">
        <f>IF(SUM(GR_MAINLAND_MCP_SUM_SELL)&lt;&gt;0,AVERAGEIF(GR_MAINLAND_MCP_SUM_SELL,"&lt;&gt;"""),"")</f>
        <v>63.279583333333342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214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109</v>
      </c>
      <c r="S11" s="47">
        <v>19</v>
      </c>
      <c r="T11" s="47">
        <v>128</v>
      </c>
      <c r="U11" s="47">
        <v>128</v>
      </c>
      <c r="V11" s="47">
        <v>0.52300000000000002</v>
      </c>
      <c r="W11" s="47">
        <v>7.9619999999999997</v>
      </c>
      <c r="X11" s="47">
        <v>130.86799999999999</v>
      </c>
      <c r="Y11" s="47">
        <v>127.455</v>
      </c>
      <c r="Z11" s="48"/>
      <c r="AA11" s="49">
        <f>SUM(B11:Z11)</f>
        <v>864.80800000000011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0.219</v>
      </c>
      <c r="D13" s="52">
        <v>1.4359999999999999</v>
      </c>
      <c r="E13" s="52">
        <v>2.4849999999999999</v>
      </c>
      <c r="F13" s="52"/>
      <c r="G13" s="52"/>
      <c r="H13" s="52">
        <v>0.22</v>
      </c>
      <c r="I13" s="52">
        <v>0.45400000000000001</v>
      </c>
      <c r="J13" s="52"/>
      <c r="K13" s="52">
        <v>3.4870000000000001</v>
      </c>
      <c r="L13" s="52">
        <v>5.0289999999999999</v>
      </c>
      <c r="M13" s="52"/>
      <c r="N13" s="52"/>
      <c r="O13" s="52"/>
      <c r="P13" s="52"/>
      <c r="Q13" s="52"/>
      <c r="R13" s="52"/>
      <c r="S13" s="52"/>
      <c r="T13" s="52">
        <v>5.98</v>
      </c>
      <c r="U13" s="52">
        <v>6.016</v>
      </c>
      <c r="V13" s="52">
        <v>10.388999999999999</v>
      </c>
      <c r="W13" s="52">
        <v>4.4770000000000003</v>
      </c>
      <c r="X13" s="52">
        <v>1.8840000000000001</v>
      </c>
      <c r="Y13" s="52">
        <v>2.8530000000000002</v>
      </c>
      <c r="Z13" s="53"/>
      <c r="AA13" s="54">
        <f>SUM(B13:Z13)</f>
        <v>44.929000000000009</v>
      </c>
    </row>
    <row r="14" spans="1:27" ht="30" customHeight="1" thickBot="1" x14ac:dyDescent="0.25">
      <c r="A14" s="55" t="s">
        <v>10</v>
      </c>
      <c r="B14" s="56">
        <f>IF(LEN(B$2)&gt;0,SUM(B10:B13),"")</f>
        <v>214</v>
      </c>
      <c r="C14" s="57">
        <f t="shared" ref="C14:Z14" si="0">IF(LEN(C$2)&gt;0,SUM(C10:C13),"")</f>
        <v>0.219</v>
      </c>
      <c r="D14" s="57">
        <f t="shared" si="0"/>
        <v>1.4359999999999999</v>
      </c>
      <c r="E14" s="57">
        <f t="shared" si="0"/>
        <v>2.4849999999999999</v>
      </c>
      <c r="F14" s="57">
        <f t="shared" si="0"/>
        <v>0</v>
      </c>
      <c r="G14" s="57">
        <f t="shared" si="0"/>
        <v>0</v>
      </c>
      <c r="H14" s="57">
        <f t="shared" si="0"/>
        <v>0.22</v>
      </c>
      <c r="I14" s="57">
        <f t="shared" si="0"/>
        <v>0.45400000000000001</v>
      </c>
      <c r="J14" s="57">
        <f t="shared" si="0"/>
        <v>0</v>
      </c>
      <c r="K14" s="57">
        <f t="shared" si="0"/>
        <v>3.4870000000000001</v>
      </c>
      <c r="L14" s="57">
        <f t="shared" si="0"/>
        <v>5.0289999999999999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109</v>
      </c>
      <c r="S14" s="57">
        <f t="shared" si="0"/>
        <v>19</v>
      </c>
      <c r="T14" s="57">
        <f t="shared" si="0"/>
        <v>133.97999999999999</v>
      </c>
      <c r="U14" s="57">
        <f t="shared" si="0"/>
        <v>134.01599999999999</v>
      </c>
      <c r="V14" s="57">
        <f t="shared" si="0"/>
        <v>10.911999999999999</v>
      </c>
      <c r="W14" s="57">
        <f t="shared" si="0"/>
        <v>12.439</v>
      </c>
      <c r="X14" s="57">
        <f t="shared" si="0"/>
        <v>132.75199999999998</v>
      </c>
      <c r="Y14" s="57">
        <f t="shared" si="0"/>
        <v>130.30799999999999</v>
      </c>
      <c r="Z14" s="58" t="str">
        <f t="shared" si="0"/>
        <v/>
      </c>
      <c r="AA14" s="59">
        <f>SUM(AA9:AA13)</f>
        <v>909.73700000000008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5.2619999999999996</v>
      </c>
      <c r="C19" s="76">
        <v>5.4470000000000001</v>
      </c>
      <c r="D19" s="76">
        <v>3.0920000000000001</v>
      </c>
      <c r="E19" s="76">
        <v>4.1959999999999997</v>
      </c>
      <c r="F19" s="76">
        <v>4.8819999999999997</v>
      </c>
      <c r="G19" s="76">
        <v>12.071999999999999</v>
      </c>
      <c r="H19" s="76">
        <v>11.15</v>
      </c>
      <c r="I19" s="76">
        <v>11.206</v>
      </c>
      <c r="J19" s="76">
        <v>7.9980000000000002</v>
      </c>
      <c r="K19" s="76">
        <v>9.0440000000000005</v>
      </c>
      <c r="L19" s="76">
        <v>9.5689999999999991</v>
      </c>
      <c r="M19" s="76">
        <v>10.542</v>
      </c>
      <c r="N19" s="76">
        <v>15.419</v>
      </c>
      <c r="O19" s="76">
        <v>15.417</v>
      </c>
      <c r="P19" s="76">
        <v>12.347999999999999</v>
      </c>
      <c r="Q19" s="76">
        <v>9.6379999999999999</v>
      </c>
      <c r="R19" s="76">
        <v>11.436</v>
      </c>
      <c r="S19" s="76">
        <v>6.4790000000000001</v>
      </c>
      <c r="T19" s="76"/>
      <c r="U19" s="76"/>
      <c r="V19" s="76"/>
      <c r="W19" s="76"/>
      <c r="X19" s="76"/>
      <c r="Y19" s="76"/>
      <c r="Z19" s="73"/>
      <c r="AA19" s="74">
        <f>SUM(B19:Z19)</f>
        <v>165.19700000000003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5.2619999999999996</v>
      </c>
      <c r="C22" s="83">
        <f t="shared" ref="C22:Z22" si="1">IF(LEN(C$2)&gt;0,SUM(C17:C21),"")</f>
        <v>5.4470000000000001</v>
      </c>
      <c r="D22" s="83">
        <f t="shared" si="1"/>
        <v>3.0920000000000001</v>
      </c>
      <c r="E22" s="83">
        <f t="shared" si="1"/>
        <v>4.1959999999999997</v>
      </c>
      <c r="F22" s="83">
        <f t="shared" si="1"/>
        <v>4.8819999999999997</v>
      </c>
      <c r="G22" s="83">
        <f t="shared" si="1"/>
        <v>12.071999999999999</v>
      </c>
      <c r="H22" s="83">
        <f t="shared" si="1"/>
        <v>11.15</v>
      </c>
      <c r="I22" s="83">
        <f t="shared" si="1"/>
        <v>11.206</v>
      </c>
      <c r="J22" s="83">
        <f t="shared" si="1"/>
        <v>7.9980000000000002</v>
      </c>
      <c r="K22" s="83">
        <f t="shared" si="1"/>
        <v>9.0440000000000005</v>
      </c>
      <c r="L22" s="83">
        <f t="shared" si="1"/>
        <v>9.5689999999999991</v>
      </c>
      <c r="M22" s="83">
        <f t="shared" si="1"/>
        <v>10.542</v>
      </c>
      <c r="N22" s="83">
        <f t="shared" si="1"/>
        <v>15.419</v>
      </c>
      <c r="O22" s="83">
        <f t="shared" si="1"/>
        <v>15.417</v>
      </c>
      <c r="P22" s="83">
        <f t="shared" si="1"/>
        <v>12.347999999999999</v>
      </c>
      <c r="Q22" s="83">
        <f t="shared" si="1"/>
        <v>9.6379999999999999</v>
      </c>
      <c r="R22" s="83">
        <f t="shared" si="1"/>
        <v>11.436</v>
      </c>
      <c r="S22" s="83">
        <f t="shared" si="1"/>
        <v>6.4790000000000001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165.19700000000003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219.262</v>
      </c>
      <c r="C26" s="72">
        <v>5.6660000000000004</v>
      </c>
      <c r="D26" s="72">
        <v>4.5279999999999996</v>
      </c>
      <c r="E26" s="72">
        <v>6.681</v>
      </c>
      <c r="F26" s="72">
        <v>4.8819999999999997</v>
      </c>
      <c r="G26" s="72">
        <v>12.071999999999999</v>
      </c>
      <c r="H26" s="72">
        <v>11.37</v>
      </c>
      <c r="I26" s="72">
        <v>11.66</v>
      </c>
      <c r="J26" s="72">
        <v>7.9980000000000002</v>
      </c>
      <c r="K26" s="72">
        <v>12.531000000000001</v>
      </c>
      <c r="L26" s="72">
        <v>14.598000000000001</v>
      </c>
      <c r="M26" s="72">
        <v>10.542</v>
      </c>
      <c r="N26" s="72">
        <v>15.419</v>
      </c>
      <c r="O26" s="72">
        <v>15.417</v>
      </c>
      <c r="P26" s="72">
        <v>12.348000000000001</v>
      </c>
      <c r="Q26" s="72">
        <v>9.6379999999999999</v>
      </c>
      <c r="R26" s="72">
        <v>120.43600000000001</v>
      </c>
      <c r="S26" s="72">
        <v>25.478999999999999</v>
      </c>
      <c r="T26" s="72">
        <v>133.97999999999999</v>
      </c>
      <c r="U26" s="72">
        <v>134.01599999999999</v>
      </c>
      <c r="V26" s="72">
        <v>10.912000000000001</v>
      </c>
      <c r="W26" s="72">
        <v>12.439</v>
      </c>
      <c r="X26" s="72">
        <v>132.75200000000001</v>
      </c>
      <c r="Y26" s="72">
        <v>130.30799999999999</v>
      </c>
      <c r="Z26" s="73"/>
      <c r="AA26" s="74">
        <f>SUM(B26:Z26)</f>
        <v>1074.934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219.262</v>
      </c>
      <c r="C28" s="57">
        <f t="shared" ref="C28:Z28" si="2">IF(LEN(C$2)&gt;0,SUM(C25:C27),"")</f>
        <v>5.6660000000000004</v>
      </c>
      <c r="D28" s="57">
        <f t="shared" si="2"/>
        <v>4.5279999999999996</v>
      </c>
      <c r="E28" s="57">
        <f t="shared" si="2"/>
        <v>6.681</v>
      </c>
      <c r="F28" s="57">
        <f t="shared" si="2"/>
        <v>4.8819999999999997</v>
      </c>
      <c r="G28" s="57">
        <f t="shared" si="2"/>
        <v>12.071999999999999</v>
      </c>
      <c r="H28" s="57">
        <f t="shared" si="2"/>
        <v>11.37</v>
      </c>
      <c r="I28" s="57">
        <f t="shared" si="2"/>
        <v>11.66</v>
      </c>
      <c r="J28" s="57">
        <f t="shared" si="2"/>
        <v>7.9980000000000002</v>
      </c>
      <c r="K28" s="57">
        <f t="shared" si="2"/>
        <v>12.531000000000001</v>
      </c>
      <c r="L28" s="57">
        <f t="shared" si="2"/>
        <v>14.598000000000001</v>
      </c>
      <c r="M28" s="57">
        <f t="shared" si="2"/>
        <v>10.542</v>
      </c>
      <c r="N28" s="57">
        <f t="shared" si="2"/>
        <v>15.419</v>
      </c>
      <c r="O28" s="57">
        <f t="shared" si="2"/>
        <v>15.417</v>
      </c>
      <c r="P28" s="57">
        <f t="shared" si="2"/>
        <v>12.348000000000001</v>
      </c>
      <c r="Q28" s="57">
        <f t="shared" si="2"/>
        <v>9.6379999999999999</v>
      </c>
      <c r="R28" s="57">
        <f t="shared" si="2"/>
        <v>120.43600000000001</v>
      </c>
      <c r="S28" s="57">
        <f t="shared" si="2"/>
        <v>25.478999999999999</v>
      </c>
      <c r="T28" s="57">
        <f t="shared" si="2"/>
        <v>133.97999999999999</v>
      </c>
      <c r="U28" s="57">
        <f t="shared" si="2"/>
        <v>134.01599999999999</v>
      </c>
      <c r="V28" s="57">
        <f t="shared" si="2"/>
        <v>10.912000000000001</v>
      </c>
      <c r="W28" s="57">
        <f t="shared" si="2"/>
        <v>12.439</v>
      </c>
      <c r="X28" s="57">
        <f t="shared" si="2"/>
        <v>132.75200000000001</v>
      </c>
      <c r="Y28" s="57">
        <f t="shared" si="2"/>
        <v>130.30799999999999</v>
      </c>
      <c r="Z28" s="58" t="str">
        <f t="shared" si="2"/>
        <v/>
      </c>
      <c r="AA28" s="59">
        <f>SUM(AA25:AA27)</f>
        <v>1074.934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219.262</v>
      </c>
      <c r="C47" s="83">
        <f t="shared" ref="C47:Z47" si="8">IF(LEN(C$2)&gt;0,C14+C22+C36,"")</f>
        <v>5.6660000000000004</v>
      </c>
      <c r="D47" s="83">
        <f t="shared" si="8"/>
        <v>4.5280000000000005</v>
      </c>
      <c r="E47" s="83">
        <f t="shared" si="8"/>
        <v>6.6809999999999992</v>
      </c>
      <c r="F47" s="83">
        <f t="shared" si="8"/>
        <v>4.8819999999999997</v>
      </c>
      <c r="G47" s="83">
        <f t="shared" si="8"/>
        <v>12.071999999999999</v>
      </c>
      <c r="H47" s="83">
        <f t="shared" si="8"/>
        <v>11.370000000000001</v>
      </c>
      <c r="I47" s="83">
        <f t="shared" si="8"/>
        <v>11.66</v>
      </c>
      <c r="J47" s="83">
        <f t="shared" si="8"/>
        <v>7.9980000000000002</v>
      </c>
      <c r="K47" s="83">
        <f t="shared" si="8"/>
        <v>12.531000000000001</v>
      </c>
      <c r="L47" s="83">
        <f t="shared" si="8"/>
        <v>14.597999999999999</v>
      </c>
      <c r="M47" s="83">
        <f t="shared" si="8"/>
        <v>10.542</v>
      </c>
      <c r="N47" s="83">
        <f t="shared" si="8"/>
        <v>15.419</v>
      </c>
      <c r="O47" s="83">
        <f t="shared" si="8"/>
        <v>15.417</v>
      </c>
      <c r="P47" s="83">
        <f t="shared" si="8"/>
        <v>12.347999999999999</v>
      </c>
      <c r="Q47" s="83">
        <f t="shared" si="8"/>
        <v>9.6379999999999999</v>
      </c>
      <c r="R47" s="83">
        <f t="shared" si="8"/>
        <v>120.43600000000001</v>
      </c>
      <c r="S47" s="83">
        <f t="shared" si="8"/>
        <v>25.478999999999999</v>
      </c>
      <c r="T47" s="83">
        <f t="shared" si="8"/>
        <v>133.97999999999999</v>
      </c>
      <c r="U47" s="83">
        <f t="shared" si="8"/>
        <v>134.01599999999999</v>
      </c>
      <c r="V47" s="83">
        <f t="shared" si="8"/>
        <v>10.911999999999999</v>
      </c>
      <c r="W47" s="83">
        <f t="shared" si="8"/>
        <v>12.439</v>
      </c>
      <c r="X47" s="83">
        <f t="shared" si="8"/>
        <v>132.75199999999998</v>
      </c>
      <c r="Y47" s="83">
        <f t="shared" si="8"/>
        <v>130.30799999999999</v>
      </c>
      <c r="Z47" s="84" t="str">
        <f t="shared" si="8"/>
        <v/>
      </c>
      <c r="AA47" s="100">
        <f>SUM(B47:Z47)</f>
        <v>1074.934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219.262</v>
      </c>
      <c r="C4" s="18">
        <v>5.6660000000000004</v>
      </c>
      <c r="D4" s="18">
        <v>4.5280000000000005</v>
      </c>
      <c r="E4" s="18">
        <v>6.681</v>
      </c>
      <c r="F4" s="18">
        <v>4.8819999999999997</v>
      </c>
      <c r="G4" s="18">
        <v>12.071999999999999</v>
      </c>
      <c r="H4" s="18">
        <v>11.37</v>
      </c>
      <c r="I4" s="18">
        <v>11.66</v>
      </c>
      <c r="J4" s="18">
        <v>7.9980000000000002</v>
      </c>
      <c r="K4" s="18">
        <v>12.530999999999999</v>
      </c>
      <c r="L4" s="18">
        <v>14.597999999999999</v>
      </c>
      <c r="M4" s="18">
        <v>10.542</v>
      </c>
      <c r="N4" s="18">
        <v>15.419</v>
      </c>
      <c r="O4" s="18">
        <v>15.417000000000002</v>
      </c>
      <c r="P4" s="18">
        <v>12.347999999999999</v>
      </c>
      <c r="Q4" s="18">
        <v>9.6379999999999999</v>
      </c>
      <c r="R4" s="18">
        <v>120.43600000000001</v>
      </c>
      <c r="S4" s="18">
        <v>25.478999999999999</v>
      </c>
      <c r="T4" s="18">
        <v>133.98000000000002</v>
      </c>
      <c r="U4" s="18">
        <v>134.01599999999999</v>
      </c>
      <c r="V4" s="18">
        <v>10.912000000000001</v>
      </c>
      <c r="W4" s="18">
        <v>12.439</v>
      </c>
      <c r="X4" s="18">
        <v>132.75199999999998</v>
      </c>
      <c r="Y4" s="18">
        <v>130.30800000000002</v>
      </c>
      <c r="Z4" s="19"/>
      <c r="AA4" s="20">
        <f>SUM(B4:Z4)</f>
        <v>1074.934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67.930000000000007</v>
      </c>
      <c r="C7" s="28">
        <v>57.86</v>
      </c>
      <c r="D7" s="28">
        <v>64.849999999999994</v>
      </c>
      <c r="E7" s="28">
        <v>60.41</v>
      </c>
      <c r="F7" s="28">
        <v>58.15</v>
      </c>
      <c r="G7" s="28">
        <v>56</v>
      </c>
      <c r="H7" s="28">
        <v>59.99</v>
      </c>
      <c r="I7" s="28">
        <v>54.06</v>
      </c>
      <c r="J7" s="28">
        <v>52.57</v>
      </c>
      <c r="K7" s="28">
        <v>57.25</v>
      </c>
      <c r="L7" s="28">
        <v>59.06</v>
      </c>
      <c r="M7" s="28">
        <v>57.59</v>
      </c>
      <c r="N7" s="28">
        <v>54.47</v>
      </c>
      <c r="O7" s="28">
        <v>48.41</v>
      </c>
      <c r="P7" s="28">
        <v>47.29</v>
      </c>
      <c r="Q7" s="28">
        <v>48.92</v>
      </c>
      <c r="R7" s="28">
        <v>52.6</v>
      </c>
      <c r="S7" s="28">
        <v>63</v>
      </c>
      <c r="T7" s="28">
        <v>71.37</v>
      </c>
      <c r="U7" s="28">
        <v>89.21</v>
      </c>
      <c r="V7" s="28">
        <v>97.36</v>
      </c>
      <c r="W7" s="28">
        <v>85.58</v>
      </c>
      <c r="X7" s="28">
        <v>79.89</v>
      </c>
      <c r="Y7" s="28">
        <v>74.89</v>
      </c>
      <c r="Z7" s="29"/>
      <c r="AA7" s="30">
        <v>63.279583333333342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214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109</v>
      </c>
      <c r="S11" s="47">
        <v>19</v>
      </c>
      <c r="T11" s="47">
        <v>128</v>
      </c>
      <c r="U11" s="47">
        <v>128</v>
      </c>
      <c r="V11" s="47"/>
      <c r="W11" s="47"/>
      <c r="X11" s="47">
        <v>128</v>
      </c>
      <c r="Y11" s="47">
        <v>124.334</v>
      </c>
      <c r="Z11" s="48"/>
      <c r="AA11" s="49">
        <f>SUM(B11:Z11)</f>
        <v>850.33400000000006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5.2620000000000005</v>
      </c>
      <c r="C13" s="52">
        <v>5.6660000000000004</v>
      </c>
      <c r="D13" s="52">
        <v>4.5280000000000005</v>
      </c>
      <c r="E13" s="52">
        <v>6.681</v>
      </c>
      <c r="F13" s="52">
        <v>4.8819999999999997</v>
      </c>
      <c r="G13" s="52">
        <v>12.071999999999999</v>
      </c>
      <c r="H13" s="52">
        <v>11.37</v>
      </c>
      <c r="I13" s="52">
        <v>11.66</v>
      </c>
      <c r="J13" s="52">
        <v>7.9980000000000002</v>
      </c>
      <c r="K13" s="52">
        <v>12.530999999999999</v>
      </c>
      <c r="L13" s="52">
        <v>14.597999999999999</v>
      </c>
      <c r="M13" s="52">
        <v>10.542</v>
      </c>
      <c r="N13" s="52">
        <v>15.419</v>
      </c>
      <c r="O13" s="52">
        <v>15.417000000000002</v>
      </c>
      <c r="P13" s="52">
        <v>12.347999999999999</v>
      </c>
      <c r="Q13" s="52">
        <v>9.6379999999999999</v>
      </c>
      <c r="R13" s="52">
        <v>11.436000000000002</v>
      </c>
      <c r="S13" s="52">
        <v>6.479000000000001</v>
      </c>
      <c r="T13" s="52">
        <v>0.40200000000000002</v>
      </c>
      <c r="U13" s="52">
        <v>0.65200000000000002</v>
      </c>
      <c r="V13" s="52">
        <v>1.145</v>
      </c>
      <c r="W13" s="52">
        <v>1.1890000000000001</v>
      </c>
      <c r="X13" s="52">
        <v>0.874</v>
      </c>
      <c r="Y13" s="52">
        <v>0.85499999999999998</v>
      </c>
      <c r="Z13" s="53"/>
      <c r="AA13" s="54">
        <f>SUM(B13:Z13)</f>
        <v>183.64399999999998</v>
      </c>
    </row>
    <row r="14" spans="1:27" ht="30" customHeight="1" thickBot="1" x14ac:dyDescent="0.25">
      <c r="A14" s="55" t="s">
        <v>10</v>
      </c>
      <c r="B14" s="56">
        <f>IF(LEN(B$2)&gt;0,SUM(B10:B13),"")</f>
        <v>219.262</v>
      </c>
      <c r="C14" s="57">
        <f t="shared" ref="C14:Z14" si="0">IF(LEN(C$2)&gt;0,SUM(C10:C13),"")</f>
        <v>5.6660000000000004</v>
      </c>
      <c r="D14" s="57">
        <f t="shared" si="0"/>
        <v>4.5280000000000005</v>
      </c>
      <c r="E14" s="57">
        <f t="shared" si="0"/>
        <v>6.681</v>
      </c>
      <c r="F14" s="57">
        <f t="shared" si="0"/>
        <v>4.8819999999999997</v>
      </c>
      <c r="G14" s="57">
        <f t="shared" si="0"/>
        <v>12.071999999999999</v>
      </c>
      <c r="H14" s="57">
        <f t="shared" si="0"/>
        <v>11.37</v>
      </c>
      <c r="I14" s="57">
        <f t="shared" si="0"/>
        <v>11.66</v>
      </c>
      <c r="J14" s="57">
        <f t="shared" si="0"/>
        <v>7.9980000000000002</v>
      </c>
      <c r="K14" s="57">
        <f t="shared" si="0"/>
        <v>12.530999999999999</v>
      </c>
      <c r="L14" s="57">
        <f t="shared" si="0"/>
        <v>14.597999999999999</v>
      </c>
      <c r="M14" s="57">
        <f t="shared" si="0"/>
        <v>10.542</v>
      </c>
      <c r="N14" s="57">
        <f t="shared" si="0"/>
        <v>15.419</v>
      </c>
      <c r="O14" s="57">
        <f t="shared" si="0"/>
        <v>15.417000000000002</v>
      </c>
      <c r="P14" s="57">
        <f t="shared" si="0"/>
        <v>12.347999999999999</v>
      </c>
      <c r="Q14" s="57">
        <f t="shared" si="0"/>
        <v>9.6379999999999999</v>
      </c>
      <c r="R14" s="57">
        <f t="shared" si="0"/>
        <v>120.43600000000001</v>
      </c>
      <c r="S14" s="57">
        <f t="shared" si="0"/>
        <v>25.478999999999999</v>
      </c>
      <c r="T14" s="57">
        <f t="shared" si="0"/>
        <v>128.40199999999999</v>
      </c>
      <c r="U14" s="57">
        <f t="shared" si="0"/>
        <v>128.65199999999999</v>
      </c>
      <c r="V14" s="57">
        <f t="shared" si="0"/>
        <v>1.145</v>
      </c>
      <c r="W14" s="57">
        <f t="shared" si="0"/>
        <v>1.1890000000000001</v>
      </c>
      <c r="X14" s="57">
        <f t="shared" si="0"/>
        <v>128.874</v>
      </c>
      <c r="Y14" s="57">
        <f t="shared" si="0"/>
        <v>125.18900000000001</v>
      </c>
      <c r="Z14" s="58" t="str">
        <f t="shared" si="0"/>
        <v/>
      </c>
      <c r="AA14" s="59">
        <f>SUM(AA9:AA13)</f>
        <v>1033.9780000000001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5.5780000000000003</v>
      </c>
      <c r="U19" s="76">
        <v>5.3639999999999999</v>
      </c>
      <c r="V19" s="76">
        <v>9.7670000000000012</v>
      </c>
      <c r="W19" s="76">
        <v>11.25</v>
      </c>
      <c r="X19" s="76">
        <v>3.8780000000000001</v>
      </c>
      <c r="Y19" s="76">
        <v>5.1189999999999998</v>
      </c>
      <c r="Z19" s="73"/>
      <c r="AA19" s="74">
        <f>SUM(B19:Z19)</f>
        <v>40.956000000000003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5.5780000000000003</v>
      </c>
      <c r="U22" s="83">
        <f t="shared" si="1"/>
        <v>5.3639999999999999</v>
      </c>
      <c r="V22" s="83">
        <f t="shared" si="1"/>
        <v>9.7670000000000012</v>
      </c>
      <c r="W22" s="83">
        <f t="shared" si="1"/>
        <v>11.25</v>
      </c>
      <c r="X22" s="83">
        <f t="shared" si="1"/>
        <v>3.8780000000000001</v>
      </c>
      <c r="Y22" s="83">
        <f t="shared" si="1"/>
        <v>5.1189999999999998</v>
      </c>
      <c r="Z22" s="84">
        <f t="shared" si="1"/>
        <v>0</v>
      </c>
      <c r="AA22" s="85">
        <f t="shared" si="1"/>
        <v>40.956000000000003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219.262</v>
      </c>
      <c r="C26" s="72">
        <v>5.6660000000000004</v>
      </c>
      <c r="D26" s="72">
        <v>4.5279999999999996</v>
      </c>
      <c r="E26" s="72">
        <v>6.681</v>
      </c>
      <c r="F26" s="72">
        <v>4.8819999999999997</v>
      </c>
      <c r="G26" s="72">
        <v>12.071999999999999</v>
      </c>
      <c r="H26" s="72">
        <v>11.37</v>
      </c>
      <c r="I26" s="72">
        <v>11.66</v>
      </c>
      <c r="J26" s="72">
        <v>7.9980000000000002</v>
      </c>
      <c r="K26" s="72">
        <v>12.531000000000001</v>
      </c>
      <c r="L26" s="72">
        <v>14.598000000000001</v>
      </c>
      <c r="M26" s="72">
        <v>10.542</v>
      </c>
      <c r="N26" s="72">
        <v>15.419</v>
      </c>
      <c r="O26" s="72">
        <v>15.417</v>
      </c>
      <c r="P26" s="72">
        <v>12.348000000000001</v>
      </c>
      <c r="Q26" s="72">
        <v>9.6379999999999999</v>
      </c>
      <c r="R26" s="72">
        <v>120.43600000000001</v>
      </c>
      <c r="S26" s="72">
        <v>25.478999999999999</v>
      </c>
      <c r="T26" s="72">
        <v>133.97999999999999</v>
      </c>
      <c r="U26" s="72">
        <v>134.01599999999999</v>
      </c>
      <c r="V26" s="72">
        <v>10.912000000000001</v>
      </c>
      <c r="W26" s="72">
        <v>12.439</v>
      </c>
      <c r="X26" s="72">
        <v>132.75200000000001</v>
      </c>
      <c r="Y26" s="72">
        <v>130.30799999999999</v>
      </c>
      <c r="Z26" s="73"/>
      <c r="AA26" s="74">
        <f>SUM(B26:Z26)</f>
        <v>1074.934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219.262</v>
      </c>
      <c r="C28" s="57">
        <f t="shared" si="2"/>
        <v>5.6660000000000004</v>
      </c>
      <c r="D28" s="57">
        <f t="shared" si="2"/>
        <v>4.5279999999999996</v>
      </c>
      <c r="E28" s="57">
        <f t="shared" si="2"/>
        <v>6.681</v>
      </c>
      <c r="F28" s="57">
        <f t="shared" si="2"/>
        <v>4.8819999999999997</v>
      </c>
      <c r="G28" s="57">
        <f t="shared" si="2"/>
        <v>12.071999999999999</v>
      </c>
      <c r="H28" s="57">
        <f t="shared" si="2"/>
        <v>11.37</v>
      </c>
      <c r="I28" s="57">
        <f t="shared" si="2"/>
        <v>11.66</v>
      </c>
      <c r="J28" s="57">
        <f t="shared" si="2"/>
        <v>7.9980000000000002</v>
      </c>
      <c r="K28" s="57">
        <f t="shared" si="2"/>
        <v>12.531000000000001</v>
      </c>
      <c r="L28" s="57">
        <f t="shared" si="2"/>
        <v>14.598000000000001</v>
      </c>
      <c r="M28" s="57">
        <f t="shared" si="2"/>
        <v>10.542</v>
      </c>
      <c r="N28" s="57">
        <f t="shared" si="2"/>
        <v>15.419</v>
      </c>
      <c r="O28" s="57">
        <f t="shared" si="2"/>
        <v>15.417</v>
      </c>
      <c r="P28" s="57">
        <f t="shared" si="2"/>
        <v>12.348000000000001</v>
      </c>
      <c r="Q28" s="57">
        <f t="shared" si="2"/>
        <v>9.6379999999999999</v>
      </c>
      <c r="R28" s="57">
        <f t="shared" si="2"/>
        <v>120.43600000000001</v>
      </c>
      <c r="S28" s="57">
        <f t="shared" si="2"/>
        <v>25.478999999999999</v>
      </c>
      <c r="T28" s="57">
        <f t="shared" si="2"/>
        <v>133.97999999999999</v>
      </c>
      <c r="U28" s="57">
        <f t="shared" si="2"/>
        <v>134.01599999999999</v>
      </c>
      <c r="V28" s="57">
        <f t="shared" si="2"/>
        <v>10.912000000000001</v>
      </c>
      <c r="W28" s="57">
        <f t="shared" si="2"/>
        <v>12.439</v>
      </c>
      <c r="X28" s="57">
        <f t="shared" si="2"/>
        <v>132.75200000000001</v>
      </c>
      <c r="Y28" s="57">
        <f t="shared" si="2"/>
        <v>130.30799999999999</v>
      </c>
      <c r="Z28" s="58">
        <f t="shared" si="2"/>
        <v>0</v>
      </c>
      <c r="AA28" s="59">
        <f t="shared" si="2"/>
        <v>1074.934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219.262</v>
      </c>
      <c r="C47" s="83">
        <f t="shared" ref="C47:Z47" si="8">SUM(C10:C13)+C22+C36</f>
        <v>5.6660000000000004</v>
      </c>
      <c r="D47" s="83">
        <f t="shared" si="8"/>
        <v>4.5280000000000005</v>
      </c>
      <c r="E47" s="83">
        <f t="shared" si="8"/>
        <v>6.681</v>
      </c>
      <c r="F47" s="83">
        <f t="shared" si="8"/>
        <v>4.8819999999999997</v>
      </c>
      <c r="G47" s="83">
        <f t="shared" si="8"/>
        <v>12.071999999999999</v>
      </c>
      <c r="H47" s="83">
        <f t="shared" si="8"/>
        <v>11.37</v>
      </c>
      <c r="I47" s="83">
        <f t="shared" si="8"/>
        <v>11.66</v>
      </c>
      <c r="J47" s="83">
        <f t="shared" si="8"/>
        <v>7.9980000000000002</v>
      </c>
      <c r="K47" s="83">
        <f t="shared" si="8"/>
        <v>12.530999999999999</v>
      </c>
      <c r="L47" s="83">
        <f t="shared" si="8"/>
        <v>14.597999999999999</v>
      </c>
      <c r="M47" s="83">
        <f t="shared" si="8"/>
        <v>10.542</v>
      </c>
      <c r="N47" s="83">
        <f t="shared" si="8"/>
        <v>15.419</v>
      </c>
      <c r="O47" s="83">
        <f t="shared" si="8"/>
        <v>15.417000000000002</v>
      </c>
      <c r="P47" s="83">
        <f t="shared" si="8"/>
        <v>12.347999999999999</v>
      </c>
      <c r="Q47" s="83">
        <f t="shared" si="8"/>
        <v>9.6379999999999999</v>
      </c>
      <c r="R47" s="83">
        <f t="shared" si="8"/>
        <v>120.43600000000001</v>
      </c>
      <c r="S47" s="83">
        <f t="shared" si="8"/>
        <v>25.478999999999999</v>
      </c>
      <c r="T47" s="83">
        <f t="shared" si="8"/>
        <v>133.97999999999999</v>
      </c>
      <c r="U47" s="83">
        <f t="shared" si="8"/>
        <v>134.01599999999999</v>
      </c>
      <c r="V47" s="83">
        <f t="shared" si="8"/>
        <v>10.912000000000001</v>
      </c>
      <c r="W47" s="83">
        <f t="shared" si="8"/>
        <v>12.439</v>
      </c>
      <c r="X47" s="83">
        <f t="shared" si="8"/>
        <v>132.75200000000001</v>
      </c>
      <c r="Y47" s="83">
        <f t="shared" si="8"/>
        <v>130.30799999999999</v>
      </c>
      <c r="Z47" s="84">
        <f t="shared" si="8"/>
        <v>0</v>
      </c>
      <c r="AA47" s="100">
        <f>SUM(B47:Z47)</f>
        <v>1074.934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2021-05-03T12:50:20Z</dcterms:created>
  <dcterms:modified xsi:type="dcterms:W3CDTF">2021-05-03T12:50:21Z</dcterms:modified>
</cp:coreProperties>
</file>