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[1]SPOT_Orders_OverView_01!$A$25:$A$38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<sst xmlns="http://schemas.openxmlformats.org/spreadsheetml/2006/main" count="110" uniqueCount="50">
  <si>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02/05/2021 15:50:52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</si>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</sst>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6">
                  <c:v>75</c:v>
                </c:pt>
                <c:pt idx="17">
                  <c:v>35</c:v>
                </c:pt>
                <c:pt idx="18">
                  <c:v>52</c:v>
                </c:pt>
                <c:pt idx="19">
                  <c:v>120.312</c:v>
                </c:pt>
                <c:pt idx="20">
                  <c:v>12.984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2.0430000000000001</c:v>
                </c:pt>
                <c:pt idx="1">
                  <c:v>0.97399999999999998</c:v>
                </c:pt>
                <c:pt idx="2">
                  <c:v>1.385</c:v>
                </c:pt>
                <c:pt idx="3">
                  <c:v>3.0340000000000003</c:v>
                </c:pt>
                <c:pt idx="4">
                  <c:v>2.77</c:v>
                </c:pt>
                <c:pt idx="5">
                  <c:v>3.8159999999999998</c:v>
                </c:pt>
                <c:pt idx="6">
                  <c:v>1.7479999999999998</c:v>
                </c:pt>
                <c:pt idx="7">
                  <c:v>1.496</c:v>
                </c:pt>
                <c:pt idx="8">
                  <c:v>11.268999999999998</c:v>
                </c:pt>
                <c:pt idx="9">
                  <c:v>1.5980000000000001</c:v>
                </c:pt>
                <c:pt idx="10">
                  <c:v>2.5230000000000001</c:v>
                </c:pt>
                <c:pt idx="11">
                  <c:v>2.4540000000000002</c:v>
                </c:pt>
                <c:pt idx="12">
                  <c:v>0.86899999999999999</c:v>
                </c:pt>
                <c:pt idx="13">
                  <c:v>0.33400000000000002</c:v>
                </c:pt>
                <c:pt idx="14">
                  <c:v>2.4929999999999999</c:v>
                </c:pt>
                <c:pt idx="15">
                  <c:v>2.4540000000000002</c:v>
                </c:pt>
                <c:pt idx="16">
                  <c:v>1.0880000000000001</c:v>
                </c:pt>
                <c:pt idx="17">
                  <c:v>0.154</c:v>
                </c:pt>
                <c:pt idx="18">
                  <c:v>1.173</c:v>
                </c:pt>
                <c:pt idx="19">
                  <c:v>1.331</c:v>
                </c:pt>
                <c:pt idx="20">
                  <c:v>5.0999999999999997E-2</c:v>
                </c:pt>
                <c:pt idx="21">
                  <c:v>4.0949999999999998</c:v>
                </c:pt>
                <c:pt idx="22">
                  <c:v>2.129</c:v>
                </c:pt>
                <c:pt idx="23">
                  <c:v>1.1399999999999999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39497200"/>
        <c:axId val="4394975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2.0430000000000001</c:v>
                </c:pt>
                <c:pt idx="1">
                  <c:v>1.899</c:v>
                </c:pt>
                <c:pt idx="2">
                  <c:v>1.468</c:v>
                </c:pt>
                <c:pt idx="3">
                  <c:v>3.0339999999999998</c:v>
                </c:pt>
                <c:pt idx="4">
                  <c:v>2.77</c:v>
                </c:pt>
                <c:pt idx="5">
                  <c:v>3.8159999999999998</c:v>
                </c:pt>
                <c:pt idx="6">
                  <c:v>4.5389999999999997</c:v>
                </c:pt>
                <c:pt idx="7">
                  <c:v>4.3979999999999997</c:v>
                </c:pt>
                <c:pt idx="8">
                  <c:v>14.162000000000001</c:v>
                </c:pt>
                <c:pt idx="9">
                  <c:v>7.26</c:v>
                </c:pt>
                <c:pt idx="10">
                  <c:v>16.077999999999999</c:v>
                </c:pt>
                <c:pt idx="11">
                  <c:v>9.6319999999999997</c:v>
                </c:pt>
                <c:pt idx="12">
                  <c:v>6.9489999999999998</c:v>
                </c:pt>
                <c:pt idx="13">
                  <c:v>8.9400000000000013</c:v>
                </c:pt>
                <c:pt idx="14">
                  <c:v>10.904</c:v>
                </c:pt>
                <c:pt idx="15">
                  <c:v>13.348999999999998</c:v>
                </c:pt>
                <c:pt idx="16">
                  <c:v>91.247</c:v>
                </c:pt>
                <c:pt idx="17">
                  <c:v>41.798999999999999</c:v>
                </c:pt>
                <c:pt idx="18">
                  <c:v>54.637999999999998</c:v>
                </c:pt>
                <c:pt idx="19">
                  <c:v>121.64300000000001</c:v>
                </c:pt>
                <c:pt idx="20">
                  <c:v>17.044</c:v>
                </c:pt>
                <c:pt idx="21">
                  <c:v>7.8999999999999995</c:v>
                </c:pt>
                <c:pt idx="22">
                  <c:v>8.0849999999999991</c:v>
                </c:pt>
                <c:pt idx="23">
                  <c:v>9.0609999999999999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9497200"/>
        <c:axId val="4394975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60.56</c:v>
                </c:pt>
                <c:pt idx="1">
                  <c:v>55.64</c:v>
                </c:pt>
                <c:pt idx="2">
                  <c:v>54.16</c:v>
                </c:pt>
                <c:pt idx="3">
                  <c:v>54.61</c:v>
                </c:pt>
                <c:pt idx="4">
                  <c:v>57.44</c:v>
                </c:pt>
                <c:pt idx="5">
                  <c:v>58.7</c:v>
                </c:pt>
                <c:pt idx="6">
                  <c:v>58.64</c:v>
                </c:pt>
                <c:pt idx="7">
                  <c:v>31.09</c:v>
                </c:pt>
                <c:pt idx="8">
                  <c:v>0</c:v>
                </c:pt>
                <c:pt idx="9">
                  <c:v>30.39</c:v>
                </c:pt>
                <c:pt idx="10">
                  <c:v>39.53</c:v>
                </c:pt>
                <c:pt idx="11">
                  <c:v>42.03</c:v>
                </c:pt>
                <c:pt idx="12">
                  <c:v>37.89</c:v>
                </c:pt>
                <c:pt idx="13">
                  <c:v>37.51</c:v>
                </c:pt>
                <c:pt idx="14">
                  <c:v>42.02</c:v>
                </c:pt>
                <c:pt idx="15">
                  <c:v>52.1</c:v>
                </c:pt>
                <c:pt idx="16">
                  <c:v>59</c:v>
                </c:pt>
                <c:pt idx="17">
                  <c:v>60.3</c:v>
                </c:pt>
                <c:pt idx="18">
                  <c:v>74.39</c:v>
                </c:pt>
                <c:pt idx="19">
                  <c:v>75.02</c:v>
                </c:pt>
                <c:pt idx="20">
                  <c:v>75.3</c:v>
                </c:pt>
                <c:pt idx="21">
                  <c:v>70.92</c:v>
                </c:pt>
                <c:pt idx="22">
                  <c:v>70.81</c:v>
                </c:pt>
                <c:pt idx="23">
                  <c:v>60.3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9498376"/>
        <c:axId val="439497984"/>
      </c:lineChart>
      <c:catAx>
        <c:axId val="439497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9497592"/>
        <c:crosses val="autoZero"/>
        <c:auto val="1"/>
        <c:lblAlgn val="ctr"/>
        <c:lblOffset val="100"/>
        <c:noMultiLvlLbl val="0"/>
      </c:catAx>
      <c:valAx>
        <c:axId val="439497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9497200"/>
        <c:crosses val="autoZero"/>
        <c:crossBetween val="between"/>
      </c:valAx>
      <c:valAx>
        <c:axId val="4394979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9498376"/>
        <c:crosses val="max"/>
        <c:crossBetween val="between"/>
      </c:valAx>
      <c:catAx>
        <c:axId val="4394983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94979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44319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44319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295.29599999999999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52.421000000000014</v>
          </cell>
        </row>
        <row r="31">
          <cell r="C31">
            <v>2.72</v>
          </cell>
        </row>
        <row r="32">
          <cell r="C32">
            <v>23.427999999999997</v>
          </cell>
        </row>
        <row r="33">
          <cell r="C33">
            <v>88.792999999999992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7.7229999999999999</v>
          </cell>
        </row>
        <row r="40">
          <cell r="C40">
            <v>18.932000000000002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270</v>
          </cell>
        </row>
        <row r="46">
          <cell r="C46">
            <v>0</v>
          </cell>
        </row>
        <row r="47">
          <cell r="C47">
            <v>166.00300000000001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60.56</v>
          </cell>
          <cell r="C7">
            <v>55.64</v>
          </cell>
          <cell r="D7">
            <v>54.16</v>
          </cell>
          <cell r="E7">
            <v>54.61</v>
          </cell>
          <cell r="F7">
            <v>57.44</v>
          </cell>
          <cell r="G7">
            <v>58.7</v>
          </cell>
          <cell r="H7">
            <v>58.64</v>
          </cell>
          <cell r="I7">
            <v>31.09</v>
          </cell>
          <cell r="J7">
            <v>0</v>
          </cell>
          <cell r="K7">
            <v>30.39</v>
          </cell>
          <cell r="L7">
            <v>39.53</v>
          </cell>
          <cell r="M7">
            <v>42.03</v>
          </cell>
          <cell r="N7">
            <v>37.89</v>
          </cell>
          <cell r="O7">
            <v>37.51</v>
          </cell>
          <cell r="P7">
            <v>42.02</v>
          </cell>
          <cell r="Q7">
            <v>52.1</v>
          </cell>
          <cell r="R7">
            <v>59</v>
          </cell>
          <cell r="S7">
            <v>60.3</v>
          </cell>
          <cell r="T7">
            <v>74.39</v>
          </cell>
          <cell r="U7">
            <v>75.02</v>
          </cell>
          <cell r="V7">
            <v>75.3</v>
          </cell>
          <cell r="W7">
            <v>70.92</v>
          </cell>
          <cell r="X7">
            <v>70.81</v>
          </cell>
          <cell r="Y7">
            <v>60.3</v>
          </cell>
        </row>
        <row r="24">
          <cell r="R24">
            <v>75</v>
          </cell>
          <cell r="S24">
            <v>35</v>
          </cell>
        </row>
        <row r="27">
          <cell r="T27">
            <v>52</v>
          </cell>
          <cell r="U27">
            <v>108</v>
          </cell>
        </row>
        <row r="35">
          <cell r="U35">
            <v>12.311999999999999</v>
          </cell>
          <cell r="V35">
            <v>12.984</v>
          </cell>
        </row>
        <row r="57">
          <cell r="B57">
            <v>2.0430000000000001</v>
          </cell>
          <cell r="C57">
            <v>0.97399999999999998</v>
          </cell>
          <cell r="D57">
            <v>1.385</v>
          </cell>
          <cell r="E57">
            <v>3.0340000000000003</v>
          </cell>
          <cell r="F57">
            <v>2.77</v>
          </cell>
          <cell r="G57">
            <v>3.8159999999999998</v>
          </cell>
          <cell r="H57">
            <v>1.7479999999999998</v>
          </cell>
          <cell r="I57">
            <v>1.496</v>
          </cell>
          <cell r="J57">
            <v>11.268999999999998</v>
          </cell>
          <cell r="K57">
            <v>1.5980000000000001</v>
          </cell>
          <cell r="L57">
            <v>2.5230000000000001</v>
          </cell>
          <cell r="M57">
            <v>2.4540000000000002</v>
          </cell>
          <cell r="N57">
            <v>0.86899999999999999</v>
          </cell>
          <cell r="O57">
            <v>0.33400000000000002</v>
          </cell>
          <cell r="P57">
            <v>2.4929999999999999</v>
          </cell>
          <cell r="Q57">
            <v>2.4540000000000002</v>
          </cell>
          <cell r="R57">
            <v>1.0880000000000001</v>
          </cell>
          <cell r="S57">
            <v>0.154</v>
          </cell>
          <cell r="T57">
            <v>1.173</v>
          </cell>
          <cell r="U57">
            <v>1.331</v>
          </cell>
          <cell r="V57">
            <v>5.0999999999999997E-2</v>
          </cell>
          <cell r="W57">
            <v>4.0949999999999998</v>
          </cell>
          <cell r="X57">
            <v>2.129</v>
          </cell>
          <cell r="Y57">
            <v>1.1399999999999999</v>
          </cell>
        </row>
        <row r="62">
          <cell r="Y62">
            <v>2.72</v>
          </cell>
        </row>
        <row r="63">
          <cell r="H63">
            <v>2.73</v>
          </cell>
          <cell r="I63">
            <v>2.83</v>
          </cell>
          <cell r="J63">
            <v>2.8929999999999998</v>
          </cell>
          <cell r="K63">
            <v>2.9079999999999999</v>
          </cell>
          <cell r="L63">
            <v>2.9550000000000001</v>
          </cell>
          <cell r="M63">
            <v>3.0169999999999999</v>
          </cell>
          <cell r="N63">
            <v>3.0640000000000001</v>
          </cell>
          <cell r="O63">
            <v>3.0310000000000001</v>
          </cell>
        </row>
        <row r="64">
          <cell r="C64">
            <v>0.92500000000000004</v>
          </cell>
          <cell r="D64">
            <v>8.3000000000000004E-2</v>
          </cell>
          <cell r="H64">
            <v>6.0999999999999999E-2</v>
          </cell>
          <cell r="I64">
            <v>7.1999999999999995E-2</v>
          </cell>
          <cell r="K64">
            <v>2.754</v>
          </cell>
          <cell r="L64">
            <v>10.600000000000001</v>
          </cell>
          <cell r="M64">
            <v>4.1610000000000005</v>
          </cell>
          <cell r="N64">
            <v>3.016</v>
          </cell>
          <cell r="O64">
            <v>5.5750000000000002</v>
          </cell>
          <cell r="P64">
            <v>8.4109999999999996</v>
          </cell>
          <cell r="Q64">
            <v>10.895000000000001</v>
          </cell>
          <cell r="R64">
            <v>15.158999999999999</v>
          </cell>
          <cell r="S64">
            <v>6.6450000000000005</v>
          </cell>
          <cell r="T64">
            <v>1.4649999999999999</v>
          </cell>
          <cell r="V64">
            <v>4.0090000000000003</v>
          </cell>
          <cell r="W64">
            <v>3.8049999999999997</v>
          </cell>
          <cell r="X64">
            <v>5.9559999999999995</v>
          </cell>
          <cell r="Y64">
            <v>5.2009999999999996</v>
          </cell>
        </row>
      </sheetData>
      <sheetData sheetId="17">
        <row r="23">
          <cell r="R23">
            <v>75</v>
          </cell>
          <cell r="S23">
            <v>35</v>
          </cell>
        </row>
        <row r="24">
          <cell r="T24">
            <v>52</v>
          </cell>
          <cell r="U24">
            <v>108</v>
          </cell>
        </row>
        <row r="57">
          <cell r="B57">
            <v>0.70799999999999996</v>
          </cell>
          <cell r="C57">
            <v>0.94399999999999995</v>
          </cell>
          <cell r="D57">
            <v>0.57799999999999996</v>
          </cell>
          <cell r="E57">
            <v>0.95699999999999996</v>
          </cell>
          <cell r="F57">
            <v>0.71799999999999997</v>
          </cell>
          <cell r="G57">
            <v>1.3859999999999999</v>
          </cell>
          <cell r="H57">
            <v>2.3079999999999998</v>
          </cell>
          <cell r="I57">
            <v>1.9510000000000001</v>
          </cell>
          <cell r="J57">
            <v>11.917</v>
          </cell>
          <cell r="K57">
            <v>6.9119999999999999</v>
          </cell>
          <cell r="L57">
            <v>15.735000000000001</v>
          </cell>
          <cell r="M57">
            <v>9.2889999999999997</v>
          </cell>
          <cell r="N57">
            <v>6.6070000000000002</v>
          </cell>
          <cell r="O57">
            <v>8.6120000000000001</v>
          </cell>
          <cell r="P57">
            <v>10.574</v>
          </cell>
          <cell r="Q57">
            <v>13.023999999999999</v>
          </cell>
          <cell r="R57">
            <v>15.919</v>
          </cell>
          <cell r="S57">
            <v>6.1029999999999998</v>
          </cell>
          <cell r="T57">
            <v>1.5009999999999999</v>
          </cell>
          <cell r="U57">
            <v>9.5180000000000007</v>
          </cell>
          <cell r="V57">
            <v>16.733999999999998</v>
          </cell>
          <cell r="W57">
            <v>7.484</v>
          </cell>
          <cell r="X57">
            <v>7.7720000000000002</v>
          </cell>
          <cell r="Y57">
            <v>8.7519999999999989</v>
          </cell>
        </row>
        <row r="63">
          <cell r="B63">
            <v>0.30099999999999999</v>
          </cell>
          <cell r="C63">
            <v>0.3</v>
          </cell>
          <cell r="D63">
            <v>0.28899999999999998</v>
          </cell>
          <cell r="E63">
            <v>0.28499999999999998</v>
          </cell>
          <cell r="F63">
            <v>0.28799999999999998</v>
          </cell>
          <cell r="G63">
            <v>0.312</v>
          </cell>
          <cell r="H63">
            <v>0.32400000000000001</v>
          </cell>
          <cell r="I63">
            <v>0.33700000000000002</v>
          </cell>
          <cell r="J63">
            <v>0.33800000000000002</v>
          </cell>
          <cell r="K63">
            <v>0.34799999999999998</v>
          </cell>
          <cell r="L63">
            <v>0.34300000000000003</v>
          </cell>
          <cell r="M63">
            <v>0.34300000000000003</v>
          </cell>
          <cell r="N63">
            <v>0.34200000000000003</v>
          </cell>
          <cell r="O63">
            <v>0.32800000000000001</v>
          </cell>
          <cell r="P63">
            <v>0.33</v>
          </cell>
          <cell r="Q63">
            <v>0.32500000000000001</v>
          </cell>
          <cell r="R63">
            <v>0.32800000000000001</v>
          </cell>
          <cell r="S63">
            <v>0.33800000000000002</v>
          </cell>
          <cell r="T63">
            <v>0.33600000000000002</v>
          </cell>
          <cell r="U63">
            <v>0.34300000000000003</v>
          </cell>
          <cell r="V63">
            <v>0.31</v>
          </cell>
          <cell r="W63">
            <v>0.313</v>
          </cell>
          <cell r="X63">
            <v>0.313</v>
          </cell>
          <cell r="Y63">
            <v>0.309</v>
          </cell>
        </row>
        <row r="64">
          <cell r="B64">
            <v>1.034</v>
          </cell>
          <cell r="C64">
            <v>0.65500000000000003</v>
          </cell>
          <cell r="D64">
            <v>0.60099999999999998</v>
          </cell>
          <cell r="E64">
            <v>1.7920000000000003</v>
          </cell>
          <cell r="F64">
            <v>1.7640000000000002</v>
          </cell>
          <cell r="G64">
            <v>2.1179999999999999</v>
          </cell>
          <cell r="H64">
            <v>1.907</v>
          </cell>
          <cell r="I64">
            <v>2.11</v>
          </cell>
          <cell r="J64">
            <v>1.907</v>
          </cell>
          <cell r="S64">
            <v>0.35799999999999998</v>
          </cell>
          <cell r="T64">
            <v>0.80100000000000005</v>
          </cell>
          <cell r="U64">
            <v>3.7820000000000005</v>
          </cell>
          <cell r="W64">
            <v>0.10299999999999999</v>
          </cell>
        </row>
      </sheetData>
      <sheetData sheetId="18">
        <row r="7">
          <cell r="B7">
            <v>60.56</v>
          </cell>
          <cell r="C7">
            <v>55.64</v>
          </cell>
          <cell r="D7">
            <v>54.16</v>
          </cell>
          <cell r="E7">
            <v>54.61</v>
          </cell>
          <cell r="F7">
            <v>57.44</v>
          </cell>
          <cell r="G7">
            <v>58.7</v>
          </cell>
          <cell r="H7">
            <v>58.64</v>
          </cell>
          <cell r="I7">
            <v>31.09</v>
          </cell>
          <cell r="J7">
            <v>0</v>
          </cell>
          <cell r="K7">
            <v>30.39</v>
          </cell>
          <cell r="L7">
            <v>39.53</v>
          </cell>
          <cell r="M7">
            <v>42.03</v>
          </cell>
          <cell r="N7">
            <v>37.89</v>
          </cell>
          <cell r="O7">
            <v>37.51</v>
          </cell>
          <cell r="P7">
            <v>42.02</v>
          </cell>
          <cell r="Q7">
            <v>52.1</v>
          </cell>
          <cell r="R7">
            <v>59</v>
          </cell>
          <cell r="S7">
            <v>60.3</v>
          </cell>
          <cell r="T7">
            <v>74.39</v>
          </cell>
          <cell r="U7">
            <v>75.02</v>
          </cell>
          <cell r="V7">
            <v>75.3</v>
          </cell>
          <cell r="W7">
            <v>70.92</v>
          </cell>
          <cell r="X7">
            <v>70.81</v>
          </cell>
          <cell r="Y7">
            <v>60.3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VIOLAR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44319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44317</v>
          </cell>
        </row>
        <row r="4">
          <cell r="B4">
            <v>44317</v>
          </cell>
        </row>
        <row r="5">
          <cell r="B5">
            <v>44317</v>
          </cell>
        </row>
        <row r="6">
          <cell r="B6">
            <v>44317</v>
          </cell>
        </row>
        <row r="7">
          <cell r="B7">
            <v>44317</v>
          </cell>
        </row>
        <row r="8">
          <cell r="B8">
            <v>44317</v>
          </cell>
        </row>
        <row r="9">
          <cell r="B9">
            <v>44317</v>
          </cell>
        </row>
        <row r="10">
          <cell r="B10">
            <v>44317</v>
          </cell>
        </row>
        <row r="11">
          <cell r="B11">
            <v>44317</v>
          </cell>
        </row>
        <row r="12">
          <cell r="B12">
            <v>44317</v>
          </cell>
        </row>
        <row r="13">
          <cell r="B13">
            <v>44317</v>
          </cell>
        </row>
        <row r="14">
          <cell r="B14">
            <v>44317</v>
          </cell>
        </row>
        <row r="15">
          <cell r="B15">
            <v>44317</v>
          </cell>
        </row>
        <row r="16">
          <cell r="B16">
            <v>44317</v>
          </cell>
        </row>
      </sheetData>
      <sheetData sheetId="41">
        <row r="2">
          <cell r="C2">
            <v>44320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768.37860000000001</v>
          </cell>
          <cell r="J12">
            <v>768.37900000000002</v>
          </cell>
          <cell r="K12">
            <v>768.87800000000004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11.574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43.301299999999998</v>
          </cell>
          <cell r="J25">
            <v>43.301000000000002</v>
          </cell>
          <cell r="K25">
            <v>43.301000000000002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19.989999999999998</v>
          </cell>
          <cell r="J26">
            <v>19.989999999999998</v>
          </cell>
          <cell r="K26">
            <v>19.989999999999998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219.1438</v>
          </cell>
          <cell r="J27">
            <v>219.14400000000001</v>
          </cell>
          <cell r="K27">
            <v>219.14400000000001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2.0430000000000001</v>
      </c>
      <c r="C4" s="18">
        <v>1.899</v>
      </c>
      <c r="D4" s="18">
        <v>1.468</v>
      </c>
      <c r="E4" s="18">
        <v>3.0340000000000003</v>
      </c>
      <c r="F4" s="18">
        <v>2.77</v>
      </c>
      <c r="G4" s="18">
        <v>3.8159999999999998</v>
      </c>
      <c r="H4" s="18">
        <v>4.5390000000000006</v>
      </c>
      <c r="I4" s="18">
        <v>4.3980000000000006</v>
      </c>
      <c r="J4" s="18">
        <v>14.161999999999999</v>
      </c>
      <c r="K4" s="18">
        <v>7.26</v>
      </c>
      <c r="L4" s="18">
        <v>16.077999999999999</v>
      </c>
      <c r="M4" s="18">
        <v>9.6319999999999961</v>
      </c>
      <c r="N4" s="18">
        <v>6.9489999999999998</v>
      </c>
      <c r="O4" s="18">
        <v>8.94</v>
      </c>
      <c r="P4" s="18">
        <v>10.904</v>
      </c>
      <c r="Q4" s="18">
        <v>13.349000000000002</v>
      </c>
      <c r="R4" s="18">
        <v>91.246999999999986</v>
      </c>
      <c r="S4" s="18">
        <v>41.798999999999999</v>
      </c>
      <c r="T4" s="18">
        <v>54.637999999999998</v>
      </c>
      <c r="U4" s="18">
        <v>121.643</v>
      </c>
      <c r="V4" s="18">
        <v>17.044</v>
      </c>
      <c r="W4" s="18">
        <v>7.8999999999999995</v>
      </c>
      <c r="X4" s="18">
        <v>8.0849999999999991</v>
      </c>
      <c r="Y4" s="18">
        <v>9.0609999999999999</v>
      </c>
      <c r="Z4" s="19"/>
      <c r="AA4" s="20">
        <f>SUM(B4:Z4)</f>
        <v>462.6579999999999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60.56</v>
      </c>
      <c r="C7" s="28">
        <v>55.64</v>
      </c>
      <c r="D7" s="28">
        <v>54.16</v>
      </c>
      <c r="E7" s="28">
        <v>54.61</v>
      </c>
      <c r="F7" s="28">
        <v>57.44</v>
      </c>
      <c r="G7" s="28">
        <v>58.7</v>
      </c>
      <c r="H7" s="28">
        <v>58.64</v>
      </c>
      <c r="I7" s="28">
        <v>31.09</v>
      </c>
      <c r="J7" s="28">
        <v>0</v>
      </c>
      <c r="K7" s="28">
        <v>30.39</v>
      </c>
      <c r="L7" s="28">
        <v>39.53</v>
      </c>
      <c r="M7" s="28">
        <v>42.03</v>
      </c>
      <c r="N7" s="28">
        <v>37.89</v>
      </c>
      <c r="O7" s="28">
        <v>37.51</v>
      </c>
      <c r="P7" s="28">
        <v>42.02</v>
      </c>
      <c r="Q7" s="28">
        <v>52.1</v>
      </c>
      <c r="R7" s="28">
        <v>59</v>
      </c>
      <c r="S7" s="28">
        <v>60.3</v>
      </c>
      <c r="T7" s="28">
        <v>74.39</v>
      </c>
      <c r="U7" s="28">
        <v>75.02</v>
      </c>
      <c r="V7" s="28">
        <v>75.3</v>
      </c>
      <c r="W7" s="28">
        <v>70.92</v>
      </c>
      <c r="X7" s="28">
        <v>70.81</v>
      </c>
      <c r="Y7" s="28">
        <v>60.3</v>
      </c>
      <c r="Z7" s="29"/>
      <c r="AA7" s="30">
        <f>IF(SUM(GR_MAINLAND_MCP_SUM_SELL)&lt;&gt;0,AVERAGEIF(GR_MAINLAND_MCP_SUM_SELL,"&lt;&gt;"""),"")</f>
        <v>52.431249999999999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75</v>
      </c>
      <c r="S11" s="47">
        <v>35</v>
      </c>
      <c r="T11" s="47">
        <v>52</v>
      </c>
      <c r="U11" s="47">
        <v>120.312</v>
      </c>
      <c r="V11" s="47">
        <v>12.984</v>
      </c>
      <c r="W11" s="47"/>
      <c r="X11" s="47"/>
      <c r="Y11" s="47"/>
      <c r="Z11" s="48"/>
      <c r="AA11" s="49">
        <f>SUM(B11:Z11)</f>
        <v>295.29599999999999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2.0430000000000001</v>
      </c>
      <c r="C13" s="52">
        <v>0.97399999999999998</v>
      </c>
      <c r="D13" s="52">
        <v>1.385</v>
      </c>
      <c r="E13" s="52">
        <v>3.0340000000000003</v>
      </c>
      <c r="F13" s="52">
        <v>2.77</v>
      </c>
      <c r="G13" s="52">
        <v>3.8159999999999998</v>
      </c>
      <c r="H13" s="52">
        <v>1.7479999999999998</v>
      </c>
      <c r="I13" s="52">
        <v>1.496</v>
      </c>
      <c r="J13" s="52">
        <v>11.268999999999998</v>
      </c>
      <c r="K13" s="52">
        <v>1.5980000000000001</v>
      </c>
      <c r="L13" s="52">
        <v>2.5230000000000001</v>
      </c>
      <c r="M13" s="52">
        <v>2.4540000000000002</v>
      </c>
      <c r="N13" s="52">
        <v>0.86899999999999999</v>
      </c>
      <c r="O13" s="52">
        <v>0.33400000000000002</v>
      </c>
      <c r="P13" s="52">
        <v>2.4929999999999999</v>
      </c>
      <c r="Q13" s="52">
        <v>2.4540000000000002</v>
      </c>
      <c r="R13" s="52">
        <v>1.0880000000000001</v>
      </c>
      <c r="S13" s="52">
        <v>0.154</v>
      </c>
      <c r="T13" s="52">
        <v>1.173</v>
      </c>
      <c r="U13" s="52">
        <v>1.331</v>
      </c>
      <c r="V13" s="52">
        <v>5.0999999999999997E-2</v>
      </c>
      <c r="W13" s="52">
        <v>4.0949999999999998</v>
      </c>
      <c r="X13" s="52">
        <v>2.129</v>
      </c>
      <c r="Y13" s="52">
        <v>1.1399999999999999</v>
      </c>
      <c r="Z13" s="53"/>
      <c r="AA13" s="54">
        <f>SUM(B13:Z13)</f>
        <v>52.421000000000014</v>
      </c>
    </row>
    <row r="14" spans="1:27" ht="30" customHeight="1" thickBot="1" x14ac:dyDescent="0.25">
      <c r="A14" s="55" t="s">
        <v>10</v>
      </c>
      <c r="B14" s="56">
        <f>IF(LEN(B$2)&gt;0,SUM(B10:B13),"")</f>
        <v>2.0430000000000001</v>
      </c>
      <c r="C14" s="57">
        <f t="shared" ref="C14:Z14" si="0">IF(LEN(C$2)&gt;0,SUM(C10:C13),"")</f>
        <v>0.97399999999999998</v>
      </c>
      <c r="D14" s="57">
        <f t="shared" si="0"/>
        <v>1.385</v>
      </c>
      <c r="E14" s="57">
        <f t="shared" si="0"/>
        <v>3.0340000000000003</v>
      </c>
      <c r="F14" s="57">
        <f t="shared" si="0"/>
        <v>2.77</v>
      </c>
      <c r="G14" s="57">
        <f t="shared" si="0"/>
        <v>3.8159999999999998</v>
      </c>
      <c r="H14" s="57">
        <f t="shared" si="0"/>
        <v>1.7479999999999998</v>
      </c>
      <c r="I14" s="57">
        <f t="shared" si="0"/>
        <v>1.496</v>
      </c>
      <c r="J14" s="57">
        <f t="shared" si="0"/>
        <v>11.268999999999998</v>
      </c>
      <c r="K14" s="57">
        <f t="shared" si="0"/>
        <v>1.5980000000000001</v>
      </c>
      <c r="L14" s="57">
        <f t="shared" si="0"/>
        <v>2.5230000000000001</v>
      </c>
      <c r="M14" s="57">
        <f t="shared" si="0"/>
        <v>2.4540000000000002</v>
      </c>
      <c r="N14" s="57">
        <f t="shared" si="0"/>
        <v>0.86899999999999999</v>
      </c>
      <c r="O14" s="57">
        <f t="shared" si="0"/>
        <v>0.33400000000000002</v>
      </c>
      <c r="P14" s="57">
        <f t="shared" si="0"/>
        <v>2.4929999999999999</v>
      </c>
      <c r="Q14" s="57">
        <f t="shared" si="0"/>
        <v>2.4540000000000002</v>
      </c>
      <c r="R14" s="57">
        <f t="shared" si="0"/>
        <v>76.087999999999994</v>
      </c>
      <c r="S14" s="57">
        <f t="shared" si="0"/>
        <v>35.154000000000003</v>
      </c>
      <c r="T14" s="57">
        <f t="shared" si="0"/>
        <v>53.173000000000002</v>
      </c>
      <c r="U14" s="57">
        <f t="shared" si="0"/>
        <v>121.643</v>
      </c>
      <c r="V14" s="57">
        <f t="shared" si="0"/>
        <v>13.035</v>
      </c>
      <c r="W14" s="57">
        <f t="shared" si="0"/>
        <v>4.0949999999999998</v>
      </c>
      <c r="X14" s="57">
        <f t="shared" si="0"/>
        <v>2.129</v>
      </c>
      <c r="Y14" s="57">
        <f t="shared" si="0"/>
        <v>1.1399999999999999</v>
      </c>
      <c r="Z14" s="58" t="str">
        <f t="shared" si="0"/>
        <v/>
      </c>
      <c r="AA14" s="59">
        <f>SUM(AA9:AA13)</f>
        <v>347.71699999999998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>
        <v>2.72</v>
      </c>
      <c r="Z17" s="68"/>
      <c r="AA17" s="69">
        <f>SUM(B17:Z17)</f>
        <v>2.72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>
        <v>2.73</v>
      </c>
      <c r="I18" s="72">
        <v>2.83</v>
      </c>
      <c r="J18" s="72">
        <v>2.8929999999999998</v>
      </c>
      <c r="K18" s="72">
        <v>2.9079999999999999</v>
      </c>
      <c r="L18" s="72">
        <v>2.9550000000000001</v>
      </c>
      <c r="M18" s="72">
        <v>3.0169999999999999</v>
      </c>
      <c r="N18" s="72">
        <v>3.0640000000000001</v>
      </c>
      <c r="O18" s="72">
        <v>3.0310000000000001</v>
      </c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23.427999999999997</v>
      </c>
    </row>
    <row r="19" spans="1:27" ht="24.95" customHeight="1" x14ac:dyDescent="0.2">
      <c r="A19" s="70" t="s">
        <v>14</v>
      </c>
      <c r="B19" s="75"/>
      <c r="C19" s="76">
        <v>0.92500000000000004</v>
      </c>
      <c r="D19" s="76">
        <v>8.3000000000000004E-2</v>
      </c>
      <c r="E19" s="76"/>
      <c r="F19" s="76"/>
      <c r="G19" s="76"/>
      <c r="H19" s="76">
        <v>6.0999999999999999E-2</v>
      </c>
      <c r="I19" s="76">
        <v>7.1999999999999995E-2</v>
      </c>
      <c r="J19" s="76"/>
      <c r="K19" s="76">
        <v>2.754</v>
      </c>
      <c r="L19" s="76">
        <v>10.600000000000001</v>
      </c>
      <c r="M19" s="76">
        <v>4.1610000000000005</v>
      </c>
      <c r="N19" s="76">
        <v>3.016</v>
      </c>
      <c r="O19" s="76">
        <v>5.5750000000000002</v>
      </c>
      <c r="P19" s="76">
        <v>8.4109999999999996</v>
      </c>
      <c r="Q19" s="76">
        <v>10.895000000000001</v>
      </c>
      <c r="R19" s="76">
        <v>15.158999999999999</v>
      </c>
      <c r="S19" s="76">
        <v>6.6450000000000005</v>
      </c>
      <c r="T19" s="76">
        <v>1.4649999999999999</v>
      </c>
      <c r="U19" s="76"/>
      <c r="V19" s="76">
        <v>4.0090000000000003</v>
      </c>
      <c r="W19" s="76">
        <v>3.8049999999999997</v>
      </c>
      <c r="X19" s="76">
        <v>5.9559999999999995</v>
      </c>
      <c r="Y19" s="76">
        <v>5.2009999999999996</v>
      </c>
      <c r="Z19" s="73"/>
      <c r="AA19" s="74">
        <f>SUM(B19:Z19)</f>
        <v>88.792999999999992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0.92500000000000004</v>
      </c>
      <c r="D22" s="83">
        <f t="shared" si="1"/>
        <v>8.3000000000000004E-2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2.7909999999999999</v>
      </c>
      <c r="I22" s="83">
        <f t="shared" si="1"/>
        <v>2.9020000000000001</v>
      </c>
      <c r="J22" s="83">
        <f t="shared" si="1"/>
        <v>2.8929999999999998</v>
      </c>
      <c r="K22" s="83">
        <f t="shared" si="1"/>
        <v>5.6619999999999999</v>
      </c>
      <c r="L22" s="83">
        <f t="shared" si="1"/>
        <v>13.555000000000001</v>
      </c>
      <c r="M22" s="83">
        <f t="shared" si="1"/>
        <v>7.1780000000000008</v>
      </c>
      <c r="N22" s="83">
        <f t="shared" si="1"/>
        <v>6.08</v>
      </c>
      <c r="O22" s="83">
        <f t="shared" si="1"/>
        <v>8.6059999999999999</v>
      </c>
      <c r="P22" s="83">
        <f t="shared" si="1"/>
        <v>8.4109999999999996</v>
      </c>
      <c r="Q22" s="83">
        <f t="shared" si="1"/>
        <v>10.895000000000001</v>
      </c>
      <c r="R22" s="83">
        <f t="shared" si="1"/>
        <v>15.158999999999999</v>
      </c>
      <c r="S22" s="83">
        <f t="shared" si="1"/>
        <v>6.6450000000000005</v>
      </c>
      <c r="T22" s="83">
        <f t="shared" si="1"/>
        <v>1.4649999999999999</v>
      </c>
      <c r="U22" s="83">
        <f t="shared" si="1"/>
        <v>0</v>
      </c>
      <c r="V22" s="83">
        <f t="shared" si="1"/>
        <v>4.0090000000000003</v>
      </c>
      <c r="W22" s="83">
        <f t="shared" si="1"/>
        <v>3.8049999999999997</v>
      </c>
      <c r="X22" s="83">
        <f t="shared" si="1"/>
        <v>5.9559999999999995</v>
      </c>
      <c r="Y22" s="83">
        <f t="shared" si="1"/>
        <v>7.9209999999999994</v>
      </c>
      <c r="Z22" s="84" t="str">
        <f t="shared" si="1"/>
        <v/>
      </c>
      <c r="AA22" s="85">
        <f>SUM(AA17:AA21)</f>
        <v>114.94099999999999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2.0430000000000001</v>
      </c>
      <c r="C26" s="72">
        <v>1.899</v>
      </c>
      <c r="D26" s="72">
        <v>1.468</v>
      </c>
      <c r="E26" s="72">
        <v>3.0339999999999998</v>
      </c>
      <c r="F26" s="72">
        <v>2.77</v>
      </c>
      <c r="G26" s="72">
        <v>3.8159999999999998</v>
      </c>
      <c r="H26" s="72">
        <v>4.5389999999999997</v>
      </c>
      <c r="I26" s="72">
        <v>4.3979999999999997</v>
      </c>
      <c r="J26" s="72">
        <v>14.162000000000001</v>
      </c>
      <c r="K26" s="72">
        <v>7.26</v>
      </c>
      <c r="L26" s="72">
        <v>16.077999999999999</v>
      </c>
      <c r="M26" s="72">
        <v>9.6319999999999997</v>
      </c>
      <c r="N26" s="72">
        <v>6.9489999999999998</v>
      </c>
      <c r="O26" s="72">
        <v>8.94</v>
      </c>
      <c r="P26" s="72">
        <v>10.904</v>
      </c>
      <c r="Q26" s="72">
        <v>13.349</v>
      </c>
      <c r="R26" s="72">
        <v>91.247</v>
      </c>
      <c r="S26" s="72">
        <v>41.798999999999999</v>
      </c>
      <c r="T26" s="72">
        <v>54.637999999999998</v>
      </c>
      <c r="U26" s="72">
        <v>121.643</v>
      </c>
      <c r="V26" s="72">
        <v>17.044</v>
      </c>
      <c r="W26" s="72">
        <v>7.9</v>
      </c>
      <c r="X26" s="72">
        <v>8.0850000000000009</v>
      </c>
      <c r="Y26" s="72">
        <v>9.0609999999999999</v>
      </c>
      <c r="Z26" s="73"/>
      <c r="AA26" s="74">
        <f>SUM(B26:Z26)</f>
        <v>462.6579999999999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2.0430000000000001</v>
      </c>
      <c r="C28" s="57">
        <f t="shared" ref="C28:Z28" si="2">IF(LEN(C$2)&gt;0,SUM(C25:C27),"")</f>
        <v>1.899</v>
      </c>
      <c r="D28" s="57">
        <f t="shared" si="2"/>
        <v>1.468</v>
      </c>
      <c r="E28" s="57">
        <f t="shared" si="2"/>
        <v>3.0339999999999998</v>
      </c>
      <c r="F28" s="57">
        <f t="shared" si="2"/>
        <v>2.77</v>
      </c>
      <c r="G28" s="57">
        <f t="shared" si="2"/>
        <v>3.8159999999999998</v>
      </c>
      <c r="H28" s="57">
        <f t="shared" si="2"/>
        <v>4.5389999999999997</v>
      </c>
      <c r="I28" s="57">
        <f t="shared" si="2"/>
        <v>4.3979999999999997</v>
      </c>
      <c r="J28" s="57">
        <f t="shared" si="2"/>
        <v>14.162000000000001</v>
      </c>
      <c r="K28" s="57">
        <f t="shared" si="2"/>
        <v>7.26</v>
      </c>
      <c r="L28" s="57">
        <f t="shared" si="2"/>
        <v>16.077999999999999</v>
      </c>
      <c r="M28" s="57">
        <f t="shared" si="2"/>
        <v>9.6319999999999997</v>
      </c>
      <c r="N28" s="57">
        <f t="shared" si="2"/>
        <v>6.9489999999999998</v>
      </c>
      <c r="O28" s="57">
        <f t="shared" si="2"/>
        <v>8.94</v>
      </c>
      <c r="P28" s="57">
        <f t="shared" si="2"/>
        <v>10.904</v>
      </c>
      <c r="Q28" s="57">
        <f t="shared" si="2"/>
        <v>13.349</v>
      </c>
      <c r="R28" s="57">
        <f t="shared" si="2"/>
        <v>91.247</v>
      </c>
      <c r="S28" s="57">
        <f t="shared" si="2"/>
        <v>41.798999999999999</v>
      </c>
      <c r="T28" s="57">
        <f t="shared" si="2"/>
        <v>54.637999999999998</v>
      </c>
      <c r="U28" s="57">
        <f t="shared" si="2"/>
        <v>121.643</v>
      </c>
      <c r="V28" s="57">
        <f t="shared" si="2"/>
        <v>17.044</v>
      </c>
      <c r="W28" s="57">
        <f t="shared" si="2"/>
        <v>7.9</v>
      </c>
      <c r="X28" s="57">
        <f t="shared" si="2"/>
        <v>8.0850000000000009</v>
      </c>
      <c r="Y28" s="57">
        <f t="shared" si="2"/>
        <v>9.0609999999999999</v>
      </c>
      <c r="Z28" s="58" t="str">
        <f t="shared" si="2"/>
        <v/>
      </c>
      <c r="AA28" s="59">
        <f>SUM(AA25:AA27)</f>
        <v>462.6579999999999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2.0430000000000001</v>
      </c>
      <c r="C47" s="83">
        <f t="shared" ref="C47:Z47" si="8">IF(LEN(C$2)&gt;0,C14+C22+C36,"")</f>
        <v>1.899</v>
      </c>
      <c r="D47" s="83">
        <f t="shared" si="8"/>
        <v>1.468</v>
      </c>
      <c r="E47" s="83">
        <f t="shared" si="8"/>
        <v>3.0340000000000003</v>
      </c>
      <c r="F47" s="83">
        <f t="shared" si="8"/>
        <v>2.77</v>
      </c>
      <c r="G47" s="83">
        <f t="shared" si="8"/>
        <v>3.8159999999999998</v>
      </c>
      <c r="H47" s="83">
        <f t="shared" si="8"/>
        <v>4.5389999999999997</v>
      </c>
      <c r="I47" s="83">
        <f t="shared" si="8"/>
        <v>4.3979999999999997</v>
      </c>
      <c r="J47" s="83">
        <f t="shared" si="8"/>
        <v>14.161999999999999</v>
      </c>
      <c r="K47" s="83">
        <f t="shared" si="8"/>
        <v>7.26</v>
      </c>
      <c r="L47" s="83">
        <f t="shared" si="8"/>
        <v>16.078000000000003</v>
      </c>
      <c r="M47" s="83">
        <f t="shared" si="8"/>
        <v>9.6320000000000014</v>
      </c>
      <c r="N47" s="83">
        <f t="shared" si="8"/>
        <v>6.9489999999999998</v>
      </c>
      <c r="O47" s="83">
        <f t="shared" si="8"/>
        <v>8.94</v>
      </c>
      <c r="P47" s="83">
        <f t="shared" si="8"/>
        <v>10.904</v>
      </c>
      <c r="Q47" s="83">
        <f t="shared" si="8"/>
        <v>13.349000000000002</v>
      </c>
      <c r="R47" s="83">
        <f t="shared" si="8"/>
        <v>91.246999999999986</v>
      </c>
      <c r="S47" s="83">
        <f t="shared" si="8"/>
        <v>41.799000000000007</v>
      </c>
      <c r="T47" s="83">
        <f t="shared" si="8"/>
        <v>54.638000000000005</v>
      </c>
      <c r="U47" s="83">
        <f t="shared" si="8"/>
        <v>121.643</v>
      </c>
      <c r="V47" s="83">
        <f t="shared" si="8"/>
        <v>17.044</v>
      </c>
      <c r="W47" s="83">
        <f t="shared" si="8"/>
        <v>7.8999999999999995</v>
      </c>
      <c r="X47" s="83">
        <f t="shared" si="8"/>
        <v>8.0849999999999991</v>
      </c>
      <c r="Y47" s="83">
        <f t="shared" si="8"/>
        <v>9.0609999999999999</v>
      </c>
      <c r="Z47" s="84" t="str">
        <f t="shared" si="8"/>
        <v/>
      </c>
      <c r="AA47" s="100">
        <f>SUM(B47:Z47)</f>
        <v>462.6579999999999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2.0430000000000001</v>
      </c>
      <c r="C4" s="18">
        <v>1.899</v>
      </c>
      <c r="D4" s="18">
        <v>1.468</v>
      </c>
      <c r="E4" s="18">
        <v>3.0339999999999998</v>
      </c>
      <c r="F4" s="18">
        <v>2.77</v>
      </c>
      <c r="G4" s="18">
        <v>3.8159999999999998</v>
      </c>
      <c r="H4" s="18">
        <v>4.5389999999999997</v>
      </c>
      <c r="I4" s="18">
        <v>4.3979999999999997</v>
      </c>
      <c r="J4" s="18">
        <v>14.162000000000001</v>
      </c>
      <c r="K4" s="18">
        <v>7.26</v>
      </c>
      <c r="L4" s="18">
        <v>16.077999999999999</v>
      </c>
      <c r="M4" s="18">
        <v>9.6319999999999997</v>
      </c>
      <c r="N4" s="18">
        <v>6.9489999999999998</v>
      </c>
      <c r="O4" s="18">
        <v>8.9400000000000013</v>
      </c>
      <c r="P4" s="18">
        <v>10.904</v>
      </c>
      <c r="Q4" s="18">
        <v>13.348999999999998</v>
      </c>
      <c r="R4" s="18">
        <v>91.247</v>
      </c>
      <c r="S4" s="18">
        <v>41.798999999999999</v>
      </c>
      <c r="T4" s="18">
        <v>54.637999999999998</v>
      </c>
      <c r="U4" s="18">
        <v>121.64300000000001</v>
      </c>
      <c r="V4" s="18">
        <v>17.044</v>
      </c>
      <c r="W4" s="18">
        <v>7.8999999999999995</v>
      </c>
      <c r="X4" s="18">
        <v>8.0849999999999991</v>
      </c>
      <c r="Y4" s="18">
        <v>9.0609999999999999</v>
      </c>
      <c r="Z4" s="19"/>
      <c r="AA4" s="20">
        <f>SUM(B4:Z4)</f>
        <v>462.65799999999996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60.56</v>
      </c>
      <c r="C7" s="28">
        <v>55.64</v>
      </c>
      <c r="D7" s="28">
        <v>54.16</v>
      </c>
      <c r="E7" s="28">
        <v>54.61</v>
      </c>
      <c r="F7" s="28">
        <v>57.44</v>
      </c>
      <c r="G7" s="28">
        <v>58.7</v>
      </c>
      <c r="H7" s="28">
        <v>58.64</v>
      </c>
      <c r="I7" s="28">
        <v>31.09</v>
      </c>
      <c r="J7" s="28">
        <v>0</v>
      </c>
      <c r="K7" s="28">
        <v>30.39</v>
      </c>
      <c r="L7" s="28">
        <v>39.53</v>
      </c>
      <c r="M7" s="28">
        <v>42.03</v>
      </c>
      <c r="N7" s="28">
        <v>37.89</v>
      </c>
      <c r="O7" s="28">
        <v>37.51</v>
      </c>
      <c r="P7" s="28">
        <v>42.02</v>
      </c>
      <c r="Q7" s="28">
        <v>52.1</v>
      </c>
      <c r="R7" s="28">
        <v>59</v>
      </c>
      <c r="S7" s="28">
        <v>60.3</v>
      </c>
      <c r="T7" s="28">
        <v>74.39</v>
      </c>
      <c r="U7" s="28">
        <v>75.02</v>
      </c>
      <c r="V7" s="28">
        <v>75.3</v>
      </c>
      <c r="W7" s="28">
        <v>70.92</v>
      </c>
      <c r="X7" s="28">
        <v>70.81</v>
      </c>
      <c r="Y7" s="28">
        <v>60.3</v>
      </c>
      <c r="Z7" s="29"/>
      <c r="AA7" s="30">
        <v>52.431249999999999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75</v>
      </c>
      <c r="S11" s="47">
        <v>35</v>
      </c>
      <c r="T11" s="47">
        <v>52</v>
      </c>
      <c r="U11" s="47">
        <v>108</v>
      </c>
      <c r="V11" s="47"/>
      <c r="W11" s="47"/>
      <c r="X11" s="47"/>
      <c r="Y11" s="47"/>
      <c r="Z11" s="48"/>
      <c r="AA11" s="49">
        <f>SUM(B11:Z11)</f>
        <v>270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0.70799999999999996</v>
      </c>
      <c r="C13" s="52">
        <v>0.94399999999999995</v>
      </c>
      <c r="D13" s="52">
        <v>0.57799999999999996</v>
      </c>
      <c r="E13" s="52">
        <v>0.95699999999999996</v>
      </c>
      <c r="F13" s="52">
        <v>0.71799999999999997</v>
      </c>
      <c r="G13" s="52">
        <v>1.3859999999999999</v>
      </c>
      <c r="H13" s="52">
        <v>2.3079999999999998</v>
      </c>
      <c r="I13" s="52">
        <v>1.9510000000000001</v>
      </c>
      <c r="J13" s="52">
        <v>11.917</v>
      </c>
      <c r="K13" s="52">
        <v>6.9119999999999999</v>
      </c>
      <c r="L13" s="52">
        <v>15.735000000000001</v>
      </c>
      <c r="M13" s="52">
        <v>9.2889999999999997</v>
      </c>
      <c r="N13" s="52">
        <v>6.6070000000000002</v>
      </c>
      <c r="O13" s="52">
        <v>8.6120000000000001</v>
      </c>
      <c r="P13" s="52">
        <v>10.574</v>
      </c>
      <c r="Q13" s="52">
        <v>13.023999999999999</v>
      </c>
      <c r="R13" s="52">
        <v>15.919</v>
      </c>
      <c r="S13" s="52">
        <v>6.1029999999999998</v>
      </c>
      <c r="T13" s="52">
        <v>1.5009999999999999</v>
      </c>
      <c r="U13" s="52">
        <v>9.5180000000000007</v>
      </c>
      <c r="V13" s="52">
        <v>16.733999999999998</v>
      </c>
      <c r="W13" s="52">
        <v>7.484</v>
      </c>
      <c r="X13" s="52">
        <v>7.7720000000000002</v>
      </c>
      <c r="Y13" s="52">
        <v>8.7519999999999989</v>
      </c>
      <c r="Z13" s="53"/>
      <c r="AA13" s="54">
        <f>SUM(B13:Z13)</f>
        <v>166.00300000000001</v>
      </c>
    </row>
    <row r="14" spans="1:27" ht="30" customHeight="1" thickBot="1" x14ac:dyDescent="0.25">
      <c r="A14" s="55" t="s">
        <v>10</v>
      </c>
      <c r="B14" s="56">
        <f>IF(LEN(B$2)&gt;0,SUM(B10:B13),"")</f>
        <v>0.70799999999999996</v>
      </c>
      <c r="C14" s="57">
        <f t="shared" ref="C14:Z14" si="0">IF(LEN(C$2)&gt;0,SUM(C10:C13),"")</f>
        <v>0.94399999999999995</v>
      </c>
      <c r="D14" s="57">
        <f t="shared" si="0"/>
        <v>0.57799999999999996</v>
      </c>
      <c r="E14" s="57">
        <f t="shared" si="0"/>
        <v>0.95699999999999996</v>
      </c>
      <c r="F14" s="57">
        <f t="shared" si="0"/>
        <v>0.71799999999999997</v>
      </c>
      <c r="G14" s="57">
        <f t="shared" si="0"/>
        <v>1.3859999999999999</v>
      </c>
      <c r="H14" s="57">
        <f t="shared" si="0"/>
        <v>2.3079999999999998</v>
      </c>
      <c r="I14" s="57">
        <f t="shared" si="0"/>
        <v>1.9510000000000001</v>
      </c>
      <c r="J14" s="57">
        <f t="shared" si="0"/>
        <v>11.917</v>
      </c>
      <c r="K14" s="57">
        <f t="shared" si="0"/>
        <v>6.9119999999999999</v>
      </c>
      <c r="L14" s="57">
        <f t="shared" si="0"/>
        <v>15.735000000000001</v>
      </c>
      <c r="M14" s="57">
        <f t="shared" si="0"/>
        <v>9.2889999999999997</v>
      </c>
      <c r="N14" s="57">
        <f t="shared" si="0"/>
        <v>6.6070000000000002</v>
      </c>
      <c r="O14" s="57">
        <f t="shared" si="0"/>
        <v>8.6120000000000001</v>
      </c>
      <c r="P14" s="57">
        <f t="shared" si="0"/>
        <v>10.574</v>
      </c>
      <c r="Q14" s="57">
        <f t="shared" si="0"/>
        <v>13.023999999999999</v>
      </c>
      <c r="R14" s="57">
        <f t="shared" si="0"/>
        <v>90.918999999999997</v>
      </c>
      <c r="S14" s="57">
        <f t="shared" si="0"/>
        <v>41.103000000000002</v>
      </c>
      <c r="T14" s="57">
        <f t="shared" si="0"/>
        <v>53.500999999999998</v>
      </c>
      <c r="U14" s="57">
        <f t="shared" si="0"/>
        <v>117.518</v>
      </c>
      <c r="V14" s="57">
        <f t="shared" si="0"/>
        <v>16.733999999999998</v>
      </c>
      <c r="W14" s="57">
        <f t="shared" si="0"/>
        <v>7.484</v>
      </c>
      <c r="X14" s="57">
        <f t="shared" si="0"/>
        <v>7.7720000000000002</v>
      </c>
      <c r="Y14" s="57">
        <f t="shared" si="0"/>
        <v>8.7519999999999989</v>
      </c>
      <c r="Z14" s="58" t="str">
        <f t="shared" si="0"/>
        <v/>
      </c>
      <c r="AA14" s="59">
        <f>SUM(AA9:AA13)</f>
        <v>436.00300000000004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0.30099999999999999</v>
      </c>
      <c r="C18" s="72">
        <v>0.3</v>
      </c>
      <c r="D18" s="72">
        <v>0.28899999999999998</v>
      </c>
      <c r="E18" s="72">
        <v>0.28499999999999998</v>
      </c>
      <c r="F18" s="72">
        <v>0.28799999999999998</v>
      </c>
      <c r="G18" s="72">
        <v>0.312</v>
      </c>
      <c r="H18" s="72">
        <v>0.32400000000000001</v>
      </c>
      <c r="I18" s="72">
        <v>0.33700000000000002</v>
      </c>
      <c r="J18" s="72">
        <v>0.33800000000000002</v>
      </c>
      <c r="K18" s="72">
        <v>0.34799999999999998</v>
      </c>
      <c r="L18" s="72">
        <v>0.34300000000000003</v>
      </c>
      <c r="M18" s="72">
        <v>0.34300000000000003</v>
      </c>
      <c r="N18" s="72">
        <v>0.34200000000000003</v>
      </c>
      <c r="O18" s="72">
        <v>0.32800000000000001</v>
      </c>
      <c r="P18" s="72">
        <v>0.33</v>
      </c>
      <c r="Q18" s="72">
        <v>0.32500000000000001</v>
      </c>
      <c r="R18" s="72">
        <v>0.32800000000000001</v>
      </c>
      <c r="S18" s="72">
        <v>0.33800000000000002</v>
      </c>
      <c r="T18" s="72">
        <v>0.33600000000000002</v>
      </c>
      <c r="U18" s="72">
        <v>0.34300000000000003</v>
      </c>
      <c r="V18" s="72">
        <v>0.31</v>
      </c>
      <c r="W18" s="72">
        <v>0.313</v>
      </c>
      <c r="X18" s="72">
        <v>0.313</v>
      </c>
      <c r="Y18" s="72">
        <v>0.309</v>
      </c>
      <c r="Z18" s="73"/>
      <c r="AA18" s="74">
        <f>SUM(B18:Z18)</f>
        <v>7.7229999999999999</v>
      </c>
    </row>
    <row r="19" spans="1:27" ht="24.95" customHeight="1" x14ac:dyDescent="0.2">
      <c r="A19" s="70" t="s">
        <v>14</v>
      </c>
      <c r="B19" s="75">
        <v>1.034</v>
      </c>
      <c r="C19" s="76">
        <v>0.65500000000000003</v>
      </c>
      <c r="D19" s="76">
        <v>0.60099999999999998</v>
      </c>
      <c r="E19" s="76">
        <v>1.7920000000000003</v>
      </c>
      <c r="F19" s="76">
        <v>1.7640000000000002</v>
      </c>
      <c r="G19" s="76">
        <v>2.1179999999999999</v>
      </c>
      <c r="H19" s="76">
        <v>1.907</v>
      </c>
      <c r="I19" s="76">
        <v>2.11</v>
      </c>
      <c r="J19" s="76">
        <v>1.907</v>
      </c>
      <c r="K19" s="76"/>
      <c r="L19" s="76"/>
      <c r="M19" s="76"/>
      <c r="N19" s="76"/>
      <c r="O19" s="76"/>
      <c r="P19" s="76"/>
      <c r="Q19" s="76"/>
      <c r="R19" s="76"/>
      <c r="S19" s="76">
        <v>0.35799999999999998</v>
      </c>
      <c r="T19" s="76">
        <v>0.80100000000000005</v>
      </c>
      <c r="U19" s="76">
        <v>3.7820000000000005</v>
      </c>
      <c r="V19" s="76"/>
      <c r="W19" s="76">
        <v>0.10299999999999999</v>
      </c>
      <c r="X19" s="76"/>
      <c r="Y19" s="76"/>
      <c r="Z19" s="73"/>
      <c r="AA19" s="74">
        <f>SUM(B19:Z19)</f>
        <v>18.932000000000002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1.335</v>
      </c>
      <c r="C22" s="83">
        <f t="shared" si="1"/>
        <v>0.95500000000000007</v>
      </c>
      <c r="D22" s="83">
        <f t="shared" si="1"/>
        <v>0.8899999999999999</v>
      </c>
      <c r="E22" s="83">
        <f t="shared" si="1"/>
        <v>2.0770000000000004</v>
      </c>
      <c r="F22" s="83">
        <f t="shared" si="1"/>
        <v>2.052</v>
      </c>
      <c r="G22" s="83">
        <f t="shared" si="1"/>
        <v>2.4299999999999997</v>
      </c>
      <c r="H22" s="83">
        <f t="shared" si="1"/>
        <v>2.2309999999999999</v>
      </c>
      <c r="I22" s="83">
        <f t="shared" si="1"/>
        <v>2.4470000000000001</v>
      </c>
      <c r="J22" s="83">
        <f t="shared" si="1"/>
        <v>2.2450000000000001</v>
      </c>
      <c r="K22" s="83">
        <f t="shared" si="1"/>
        <v>0.34799999999999998</v>
      </c>
      <c r="L22" s="83">
        <f t="shared" si="1"/>
        <v>0.34300000000000003</v>
      </c>
      <c r="M22" s="83">
        <f t="shared" si="1"/>
        <v>0.34300000000000003</v>
      </c>
      <c r="N22" s="83">
        <f t="shared" si="1"/>
        <v>0.34200000000000003</v>
      </c>
      <c r="O22" s="83">
        <f t="shared" si="1"/>
        <v>0.32800000000000001</v>
      </c>
      <c r="P22" s="83">
        <f t="shared" si="1"/>
        <v>0.33</v>
      </c>
      <c r="Q22" s="83">
        <f t="shared" si="1"/>
        <v>0.32500000000000001</v>
      </c>
      <c r="R22" s="83">
        <f t="shared" si="1"/>
        <v>0.32800000000000001</v>
      </c>
      <c r="S22" s="83">
        <f t="shared" si="1"/>
        <v>0.69599999999999995</v>
      </c>
      <c r="T22" s="83">
        <f t="shared" si="1"/>
        <v>1.137</v>
      </c>
      <c r="U22" s="83">
        <f t="shared" si="1"/>
        <v>4.1250000000000009</v>
      </c>
      <c r="V22" s="83">
        <f t="shared" si="1"/>
        <v>0.31</v>
      </c>
      <c r="W22" s="83">
        <f t="shared" si="1"/>
        <v>0.41599999999999998</v>
      </c>
      <c r="X22" s="83">
        <f t="shared" si="1"/>
        <v>0.313</v>
      </c>
      <c r="Y22" s="83">
        <f t="shared" si="1"/>
        <v>0.309</v>
      </c>
      <c r="Z22" s="84">
        <f t="shared" si="1"/>
        <v>0</v>
      </c>
      <c r="AA22" s="85">
        <f t="shared" si="1"/>
        <v>26.655000000000001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2.0430000000000001</v>
      </c>
      <c r="C26" s="72">
        <v>1.899</v>
      </c>
      <c r="D26" s="72">
        <v>1.468</v>
      </c>
      <c r="E26" s="72">
        <v>3.0339999999999998</v>
      </c>
      <c r="F26" s="72">
        <v>2.77</v>
      </c>
      <c r="G26" s="72">
        <v>3.8159999999999998</v>
      </c>
      <c r="H26" s="72">
        <v>4.5389999999999997</v>
      </c>
      <c r="I26" s="72">
        <v>4.3979999999999997</v>
      </c>
      <c r="J26" s="72">
        <v>14.162000000000001</v>
      </c>
      <c r="K26" s="72">
        <v>7.26</v>
      </c>
      <c r="L26" s="72">
        <v>16.077999999999999</v>
      </c>
      <c r="M26" s="72">
        <v>9.6319999999999997</v>
      </c>
      <c r="N26" s="72">
        <v>6.9489999999999998</v>
      </c>
      <c r="O26" s="72">
        <v>8.94</v>
      </c>
      <c r="P26" s="72">
        <v>10.904</v>
      </c>
      <c r="Q26" s="72">
        <v>13.349</v>
      </c>
      <c r="R26" s="72">
        <v>91.247</v>
      </c>
      <c r="S26" s="72">
        <v>41.798999999999999</v>
      </c>
      <c r="T26" s="72">
        <v>54.637999999999998</v>
      </c>
      <c r="U26" s="72">
        <v>121.643</v>
      </c>
      <c r="V26" s="72">
        <v>17.044</v>
      </c>
      <c r="W26" s="72">
        <v>7.9</v>
      </c>
      <c r="X26" s="72">
        <v>8.0850000000000009</v>
      </c>
      <c r="Y26" s="72">
        <v>9.0609999999999999</v>
      </c>
      <c r="Z26" s="73"/>
      <c r="AA26" s="74">
        <f>SUM(B26:Z26)</f>
        <v>462.6579999999999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2.0430000000000001</v>
      </c>
      <c r="C28" s="57">
        <f t="shared" si="2"/>
        <v>1.899</v>
      </c>
      <c r="D28" s="57">
        <f t="shared" si="2"/>
        <v>1.468</v>
      </c>
      <c r="E28" s="57">
        <f t="shared" si="2"/>
        <v>3.0339999999999998</v>
      </c>
      <c r="F28" s="57">
        <f t="shared" si="2"/>
        <v>2.77</v>
      </c>
      <c r="G28" s="57">
        <f t="shared" si="2"/>
        <v>3.8159999999999998</v>
      </c>
      <c r="H28" s="57">
        <f t="shared" si="2"/>
        <v>4.5389999999999997</v>
      </c>
      <c r="I28" s="57">
        <f t="shared" si="2"/>
        <v>4.3979999999999997</v>
      </c>
      <c r="J28" s="57">
        <f t="shared" si="2"/>
        <v>14.162000000000001</v>
      </c>
      <c r="K28" s="57">
        <f t="shared" si="2"/>
        <v>7.26</v>
      </c>
      <c r="L28" s="57">
        <f t="shared" si="2"/>
        <v>16.077999999999999</v>
      </c>
      <c r="M28" s="57">
        <f t="shared" si="2"/>
        <v>9.6319999999999997</v>
      </c>
      <c r="N28" s="57">
        <f t="shared" si="2"/>
        <v>6.9489999999999998</v>
      </c>
      <c r="O28" s="57">
        <f t="shared" si="2"/>
        <v>8.94</v>
      </c>
      <c r="P28" s="57">
        <f t="shared" si="2"/>
        <v>10.904</v>
      </c>
      <c r="Q28" s="57">
        <f t="shared" si="2"/>
        <v>13.349</v>
      </c>
      <c r="R28" s="57">
        <f t="shared" si="2"/>
        <v>91.247</v>
      </c>
      <c r="S28" s="57">
        <f t="shared" si="2"/>
        <v>41.798999999999999</v>
      </c>
      <c r="T28" s="57">
        <f t="shared" si="2"/>
        <v>54.637999999999998</v>
      </c>
      <c r="U28" s="57">
        <f t="shared" si="2"/>
        <v>121.643</v>
      </c>
      <c r="V28" s="57">
        <f t="shared" si="2"/>
        <v>17.044</v>
      </c>
      <c r="W28" s="57">
        <f t="shared" si="2"/>
        <v>7.9</v>
      </c>
      <c r="X28" s="57">
        <f t="shared" si="2"/>
        <v>8.0850000000000009</v>
      </c>
      <c r="Y28" s="57">
        <f t="shared" si="2"/>
        <v>9.0609999999999999</v>
      </c>
      <c r="Z28" s="58">
        <f t="shared" si="2"/>
        <v>0</v>
      </c>
      <c r="AA28" s="59">
        <f t="shared" si="2"/>
        <v>462.6579999999999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2.0430000000000001</v>
      </c>
      <c r="C47" s="83">
        <f t="shared" ref="C47:Z47" si="8">SUM(C10:C13)+C22+C36</f>
        <v>1.899</v>
      </c>
      <c r="D47" s="83">
        <f t="shared" si="8"/>
        <v>1.468</v>
      </c>
      <c r="E47" s="83">
        <f t="shared" si="8"/>
        <v>3.0340000000000003</v>
      </c>
      <c r="F47" s="83">
        <f t="shared" si="8"/>
        <v>2.77</v>
      </c>
      <c r="G47" s="83">
        <f t="shared" si="8"/>
        <v>3.8159999999999998</v>
      </c>
      <c r="H47" s="83">
        <f t="shared" si="8"/>
        <v>4.5389999999999997</v>
      </c>
      <c r="I47" s="83">
        <f t="shared" si="8"/>
        <v>4.3979999999999997</v>
      </c>
      <c r="J47" s="83">
        <f t="shared" si="8"/>
        <v>14.161999999999999</v>
      </c>
      <c r="K47" s="83">
        <f t="shared" si="8"/>
        <v>7.26</v>
      </c>
      <c r="L47" s="83">
        <f t="shared" si="8"/>
        <v>16.078000000000003</v>
      </c>
      <c r="M47" s="83">
        <f t="shared" si="8"/>
        <v>9.6319999999999997</v>
      </c>
      <c r="N47" s="83">
        <f t="shared" si="8"/>
        <v>6.9489999999999998</v>
      </c>
      <c r="O47" s="83">
        <f t="shared" si="8"/>
        <v>8.94</v>
      </c>
      <c r="P47" s="83">
        <f t="shared" si="8"/>
        <v>10.904</v>
      </c>
      <c r="Q47" s="83">
        <f t="shared" si="8"/>
        <v>13.348999999999998</v>
      </c>
      <c r="R47" s="83">
        <f t="shared" si="8"/>
        <v>91.247</v>
      </c>
      <c r="S47" s="83">
        <f t="shared" si="8"/>
        <v>41.798999999999999</v>
      </c>
      <c r="T47" s="83">
        <f t="shared" si="8"/>
        <v>54.637999999999998</v>
      </c>
      <c r="U47" s="83">
        <f t="shared" si="8"/>
        <v>121.643</v>
      </c>
      <c r="V47" s="83">
        <f t="shared" si="8"/>
        <v>17.043999999999997</v>
      </c>
      <c r="W47" s="83">
        <f t="shared" si="8"/>
        <v>7.9</v>
      </c>
      <c r="X47" s="83">
        <f t="shared" si="8"/>
        <v>8.0850000000000009</v>
      </c>
      <c r="Y47" s="83">
        <f t="shared" si="8"/>
        <v>9.0609999999999982</v>
      </c>
      <c r="Z47" s="84">
        <f t="shared" si="8"/>
        <v>0</v>
      </c>
      <c r="AA47" s="100">
        <f>SUM(B47:Z47)</f>
        <v>462.6579999999999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2021-05-02T12:50:52Z</dcterms:created>
  <dcterms:modified xsi:type="dcterms:W3CDTF">2021-05-02T12:50:53Z</dcterms:modified>
</cp:coreProperties>
</file>