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[1]SPOT_Orders_OverView_01!$A$25:$A$39</definedName>
    <definedName name="MKT_OVW_PARTICIPANTS_S">[1]SPOT_Orders_OverView_01!$A$5:$A$21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<sst xmlns="http://schemas.openxmlformats.org/spreadsheetml/2006/main" count="110" uniqueCount="50">
  <si>
    <t>Publication on: 01/05/2021 15:48:57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</si>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</sst>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8.077</c:v>
                </c:pt>
                <c:pt idx="1">
                  <c:v>3.2530000000000001</c:v>
                </c:pt>
                <c:pt idx="3">
                  <c:v>15.148</c:v>
                </c:pt>
                <c:pt idx="4">
                  <c:v>19.495000000000001</c:v>
                </c:pt>
                <c:pt idx="5">
                  <c:v>8.8010000000000002</c:v>
                </c:pt>
                <c:pt idx="6">
                  <c:v>4.4360000000000008</c:v>
                </c:pt>
                <c:pt idx="7">
                  <c:v>1.1539999999999999</c:v>
                </c:pt>
                <c:pt idx="9">
                  <c:v>1.2450000000000001</c:v>
                </c:pt>
                <c:pt idx="15">
                  <c:v>6.48</c:v>
                </c:pt>
                <c:pt idx="16">
                  <c:v>6.7959999999999994</c:v>
                </c:pt>
                <c:pt idx="17">
                  <c:v>2.9390000000000001</c:v>
                </c:pt>
                <c:pt idx="18">
                  <c:v>1.4419999999999999</c:v>
                </c:pt>
                <c:pt idx="19">
                  <c:v>5.9690000000000003</c:v>
                </c:pt>
                <c:pt idx="20">
                  <c:v>7.7119999999999989</c:v>
                </c:pt>
                <c:pt idx="21">
                  <c:v>9.3799999999999972</c:v>
                </c:pt>
                <c:pt idx="22">
                  <c:v>6.8869999999999996</c:v>
                </c:pt>
                <c:pt idx="23">
                  <c:v>3.2230000000000003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52424840"/>
        <c:axId val="35242523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8.6140000000000008</c:v>
                </c:pt>
                <c:pt idx="1">
                  <c:v>3.2529999999999997</c:v>
                </c:pt>
                <c:pt idx="2">
                  <c:v>4.4729999999999999</c:v>
                </c:pt>
                <c:pt idx="3">
                  <c:v>16.176000000000002</c:v>
                </c:pt>
                <c:pt idx="4">
                  <c:v>24.824999999999999</c:v>
                </c:pt>
                <c:pt idx="5">
                  <c:v>11.713000000000001</c:v>
                </c:pt>
                <c:pt idx="6">
                  <c:v>4.9689999999999994</c:v>
                </c:pt>
                <c:pt idx="7">
                  <c:v>8.6519999999999992</c:v>
                </c:pt>
                <c:pt idx="8">
                  <c:v>14.265000000000001</c:v>
                </c:pt>
                <c:pt idx="9">
                  <c:v>15.95</c:v>
                </c:pt>
                <c:pt idx="10">
                  <c:v>19.995999999999999</c:v>
                </c:pt>
                <c:pt idx="11">
                  <c:v>22.743000000000002</c:v>
                </c:pt>
                <c:pt idx="12">
                  <c:v>20.245999999999999</c:v>
                </c:pt>
                <c:pt idx="13">
                  <c:v>15.63</c:v>
                </c:pt>
                <c:pt idx="14">
                  <c:v>8.6590000000000007</c:v>
                </c:pt>
                <c:pt idx="15">
                  <c:v>7.7460000000000004</c:v>
                </c:pt>
                <c:pt idx="16">
                  <c:v>7.0779999999999994</c:v>
                </c:pt>
                <c:pt idx="17">
                  <c:v>4.5200000000000005</c:v>
                </c:pt>
                <c:pt idx="18">
                  <c:v>3.11</c:v>
                </c:pt>
                <c:pt idx="19">
                  <c:v>7.3129999999999997</c:v>
                </c:pt>
                <c:pt idx="20">
                  <c:v>9.0629999999999988</c:v>
                </c:pt>
                <c:pt idx="21">
                  <c:v>11.352</c:v>
                </c:pt>
                <c:pt idx="22">
                  <c:v>7.956999999999999</c:v>
                </c:pt>
                <c:pt idx="23">
                  <c:v>4.3129999999999997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2424840"/>
        <c:axId val="35242523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54.37</c:v>
                </c:pt>
                <c:pt idx="1">
                  <c:v>50.05</c:v>
                </c:pt>
                <c:pt idx="2">
                  <c:v>47.13</c:v>
                </c:pt>
                <c:pt idx="3">
                  <c:v>49.03</c:v>
                </c:pt>
                <c:pt idx="4">
                  <c:v>49.43</c:v>
                </c:pt>
                <c:pt idx="5">
                  <c:v>49.25</c:v>
                </c:pt>
                <c:pt idx="6">
                  <c:v>46.38</c:v>
                </c:pt>
                <c:pt idx="7">
                  <c:v>42.86</c:v>
                </c:pt>
                <c:pt idx="8">
                  <c:v>34.11</c:v>
                </c:pt>
                <c:pt idx="9">
                  <c:v>40.44</c:v>
                </c:pt>
                <c:pt idx="10">
                  <c:v>30.85</c:v>
                </c:pt>
                <c:pt idx="11">
                  <c:v>28.94</c:v>
                </c:pt>
                <c:pt idx="12">
                  <c:v>25.72</c:v>
                </c:pt>
                <c:pt idx="13">
                  <c:v>3.81</c:v>
                </c:pt>
                <c:pt idx="14">
                  <c:v>0</c:v>
                </c:pt>
                <c:pt idx="15">
                  <c:v>3</c:v>
                </c:pt>
                <c:pt idx="16">
                  <c:v>8</c:v>
                </c:pt>
                <c:pt idx="17">
                  <c:v>34.85</c:v>
                </c:pt>
                <c:pt idx="18">
                  <c:v>52.34</c:v>
                </c:pt>
                <c:pt idx="19">
                  <c:v>60.37</c:v>
                </c:pt>
                <c:pt idx="20">
                  <c:v>68.650000000000006</c:v>
                </c:pt>
                <c:pt idx="21">
                  <c:v>69.930000000000007</c:v>
                </c:pt>
                <c:pt idx="22">
                  <c:v>69.569999999999993</c:v>
                </c:pt>
                <c:pt idx="23">
                  <c:v>60.37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2426016"/>
        <c:axId val="352425624"/>
      </c:lineChart>
      <c:catAx>
        <c:axId val="3524248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2425232"/>
        <c:crosses val="autoZero"/>
        <c:auto val="1"/>
        <c:lblAlgn val="ctr"/>
        <c:lblOffset val="100"/>
        <c:noMultiLvlLbl val="0"/>
      </c:catAx>
      <c:valAx>
        <c:axId val="3524252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2424840"/>
        <c:crosses val="autoZero"/>
        <c:crossBetween val="between"/>
      </c:valAx>
      <c:valAx>
        <c:axId val="3524256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2426016"/>
        <c:crosses val="max"/>
        <c:crossBetween val="between"/>
      </c:valAx>
      <c:catAx>
        <c:axId val="3524260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524256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h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44318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44318</v>
          </cell>
        </row>
        <row r="5">
          <cell r="C5" t="str">
            <v>LIDA1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112.43699999999997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150.179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7.8419999999999987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254.77399999999997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54.37</v>
          </cell>
          <cell r="C7">
            <v>50.05</v>
          </cell>
          <cell r="D7">
            <v>47.13</v>
          </cell>
          <cell r="E7">
            <v>49.03</v>
          </cell>
          <cell r="F7">
            <v>49.43</v>
          </cell>
          <cell r="G7">
            <v>49.25</v>
          </cell>
          <cell r="H7">
            <v>46.38</v>
          </cell>
          <cell r="I7">
            <v>42.86</v>
          </cell>
          <cell r="J7">
            <v>34.11</v>
          </cell>
          <cell r="K7">
            <v>40.44</v>
          </cell>
          <cell r="L7">
            <v>30.85</v>
          </cell>
          <cell r="M7">
            <v>28.94</v>
          </cell>
          <cell r="N7">
            <v>25.72</v>
          </cell>
          <cell r="O7">
            <v>3.81</v>
          </cell>
          <cell r="P7">
            <v>0</v>
          </cell>
          <cell r="Q7">
            <v>3</v>
          </cell>
          <cell r="R7">
            <v>8</v>
          </cell>
          <cell r="S7">
            <v>34.85</v>
          </cell>
          <cell r="T7">
            <v>52.34</v>
          </cell>
          <cell r="U7">
            <v>60.37</v>
          </cell>
          <cell r="V7">
            <v>68.650000000000006</v>
          </cell>
          <cell r="W7">
            <v>69.930000000000007</v>
          </cell>
          <cell r="X7">
            <v>69.569999999999993</v>
          </cell>
          <cell r="Y7">
            <v>60.37</v>
          </cell>
        </row>
        <row r="57">
          <cell r="B57">
            <v>8.077</v>
          </cell>
          <cell r="C57">
            <v>3.2530000000000001</v>
          </cell>
          <cell r="E57">
            <v>15.148</v>
          </cell>
          <cell r="F57">
            <v>19.495000000000001</v>
          </cell>
          <cell r="G57">
            <v>8.8010000000000002</v>
          </cell>
          <cell r="H57">
            <v>4.4360000000000008</v>
          </cell>
          <cell r="I57">
            <v>1.1539999999999999</v>
          </cell>
          <cell r="K57">
            <v>1.2450000000000001</v>
          </cell>
          <cell r="Q57">
            <v>6.48</v>
          </cell>
          <cell r="R57">
            <v>6.7959999999999994</v>
          </cell>
          <cell r="S57">
            <v>2.9390000000000001</v>
          </cell>
          <cell r="T57">
            <v>1.4419999999999999</v>
          </cell>
          <cell r="U57">
            <v>5.9690000000000003</v>
          </cell>
          <cell r="V57">
            <v>7.7119999999999989</v>
          </cell>
          <cell r="W57">
            <v>9.3799999999999972</v>
          </cell>
          <cell r="X57">
            <v>6.8869999999999996</v>
          </cell>
          <cell r="Y57">
            <v>3.2230000000000003</v>
          </cell>
        </row>
        <row r="64">
          <cell r="B64">
            <v>0.53699999999999992</v>
          </cell>
          <cell r="D64">
            <v>4.4729999999999999</v>
          </cell>
          <cell r="E64">
            <v>1.028</v>
          </cell>
          <cell r="F64">
            <v>5.33</v>
          </cell>
          <cell r="G64">
            <v>2.9119999999999999</v>
          </cell>
          <cell r="H64">
            <v>0.53299999999999992</v>
          </cell>
          <cell r="I64">
            <v>7.4979999999999993</v>
          </cell>
          <cell r="J64">
            <v>14.264999999999999</v>
          </cell>
          <cell r="K64">
            <v>14.705000000000002</v>
          </cell>
          <cell r="L64">
            <v>19.995999999999999</v>
          </cell>
          <cell r="M64">
            <v>22.743000000000002</v>
          </cell>
          <cell r="N64">
            <v>20.246000000000002</v>
          </cell>
          <cell r="O64">
            <v>15.629999999999999</v>
          </cell>
          <cell r="P64">
            <v>8.6590000000000007</v>
          </cell>
          <cell r="Q64">
            <v>1.266</v>
          </cell>
          <cell r="R64">
            <v>0.28200000000000003</v>
          </cell>
          <cell r="S64">
            <v>1.581</v>
          </cell>
          <cell r="T64">
            <v>1.6679999999999999</v>
          </cell>
          <cell r="U64">
            <v>1.3440000000000001</v>
          </cell>
          <cell r="V64">
            <v>1.351</v>
          </cell>
          <cell r="W64">
            <v>1.972</v>
          </cell>
          <cell r="X64">
            <v>1.07</v>
          </cell>
          <cell r="Y64">
            <v>1.0900000000000001</v>
          </cell>
        </row>
      </sheetData>
      <sheetData sheetId="17">
        <row r="57">
          <cell r="B57">
            <v>7.7359999999999998</v>
          </cell>
          <cell r="C57">
            <v>2.2589999999999999</v>
          </cell>
          <cell r="D57">
            <v>4.4729999999999999</v>
          </cell>
          <cell r="E57">
            <v>16.176000000000002</v>
          </cell>
          <cell r="F57">
            <v>24.824999999999999</v>
          </cell>
          <cell r="G57">
            <v>11.713000000000001</v>
          </cell>
          <cell r="H57">
            <v>4.5249999999999995</v>
          </cell>
          <cell r="I57">
            <v>8.6519999999999992</v>
          </cell>
          <cell r="J57">
            <v>14.265000000000001</v>
          </cell>
          <cell r="K57">
            <v>15.95</v>
          </cell>
          <cell r="L57">
            <v>19.414999999999999</v>
          </cell>
          <cell r="M57">
            <v>22.496000000000002</v>
          </cell>
          <cell r="N57">
            <v>20.245999999999999</v>
          </cell>
          <cell r="O57">
            <v>15.63</v>
          </cell>
          <cell r="P57">
            <v>8.6590000000000007</v>
          </cell>
          <cell r="Q57">
            <v>7.7460000000000004</v>
          </cell>
          <cell r="R57">
            <v>6.3279999999999994</v>
          </cell>
          <cell r="S57">
            <v>4.415</v>
          </cell>
          <cell r="T57">
            <v>2.5630000000000002</v>
          </cell>
          <cell r="U57">
            <v>6.7709999999999999</v>
          </cell>
          <cell r="V57">
            <v>8.4280000000000008</v>
          </cell>
          <cell r="W57">
            <v>10.845000000000001</v>
          </cell>
          <cell r="X57">
            <v>7.3679999999999994</v>
          </cell>
          <cell r="Y57">
            <v>3.29</v>
          </cell>
        </row>
        <row r="64">
          <cell r="B64">
            <v>0.878</v>
          </cell>
          <cell r="C64">
            <v>0.99399999999999999</v>
          </cell>
          <cell r="H64">
            <v>0.44400000000000001</v>
          </cell>
          <cell r="L64">
            <v>0.58099999999999996</v>
          </cell>
          <cell r="M64">
            <v>0.247</v>
          </cell>
          <cell r="R64">
            <v>0.75</v>
          </cell>
          <cell r="S64">
            <v>0.105</v>
          </cell>
          <cell r="T64">
            <v>0.54700000000000004</v>
          </cell>
          <cell r="U64">
            <v>0.54200000000000004</v>
          </cell>
          <cell r="V64">
            <v>0.63500000000000001</v>
          </cell>
          <cell r="W64">
            <v>0.50700000000000001</v>
          </cell>
          <cell r="X64">
            <v>0.58899999999999997</v>
          </cell>
          <cell r="Y64">
            <v>1.0229999999999999</v>
          </cell>
        </row>
      </sheetData>
      <sheetData sheetId="18">
        <row r="7">
          <cell r="B7">
            <v>54.37</v>
          </cell>
          <cell r="C7">
            <v>50.05</v>
          </cell>
          <cell r="D7">
            <v>47.13</v>
          </cell>
          <cell r="E7">
            <v>49.03</v>
          </cell>
          <cell r="F7">
            <v>49.43</v>
          </cell>
          <cell r="G7">
            <v>49.25</v>
          </cell>
          <cell r="H7">
            <v>46.38</v>
          </cell>
          <cell r="I7">
            <v>42.86</v>
          </cell>
          <cell r="J7">
            <v>34.11</v>
          </cell>
          <cell r="K7">
            <v>40.44</v>
          </cell>
          <cell r="L7">
            <v>30.85</v>
          </cell>
          <cell r="M7">
            <v>28.94</v>
          </cell>
          <cell r="N7">
            <v>25.72</v>
          </cell>
          <cell r="O7">
            <v>3.81</v>
          </cell>
          <cell r="P7">
            <v>0</v>
          </cell>
          <cell r="Q7">
            <v>3</v>
          </cell>
          <cell r="R7">
            <v>8</v>
          </cell>
          <cell r="S7">
            <v>34.85</v>
          </cell>
          <cell r="T7">
            <v>52.34</v>
          </cell>
          <cell r="U7">
            <v>60.37</v>
          </cell>
          <cell r="V7">
            <v>68.650000000000006</v>
          </cell>
          <cell r="W7">
            <v>69.930000000000007</v>
          </cell>
          <cell r="X7">
            <v>69.569999999999993</v>
          </cell>
          <cell r="Y7">
            <v>60.37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EUNICE_AGG</v>
          </cell>
        </row>
        <row r="9">
          <cell r="A9" t="str">
            <v>FORENA</v>
          </cell>
        </row>
        <row r="10">
          <cell r="A10" t="str">
            <v>HERON</v>
          </cell>
        </row>
        <row r="11">
          <cell r="A11" t="str">
            <v>HERON_II_VIOTIAS</v>
          </cell>
        </row>
        <row r="12">
          <cell r="A12" t="str">
            <v>INACCESS</v>
          </cell>
        </row>
        <row r="13">
          <cell r="A13" t="str">
            <v>KEN</v>
          </cell>
        </row>
        <row r="14">
          <cell r="A14" t="str">
            <v>MYTILINEOS</v>
          </cell>
        </row>
        <row r="15">
          <cell r="A15" t="str">
            <v>OPTIMUS_ENERGY</v>
          </cell>
        </row>
        <row r="16">
          <cell r="A16" t="str">
            <v>RENOPTIPOWER</v>
          </cell>
        </row>
        <row r="17">
          <cell r="A17" t="str">
            <v>VOLTON</v>
          </cell>
        </row>
        <row r="18">
          <cell r="A18" t="str">
            <v>WATT_AND_VOLT</v>
          </cell>
        </row>
        <row r="19">
          <cell r="A19" t="str">
            <v>WOOTIS</v>
          </cell>
        </row>
        <row r="20">
          <cell r="A20" t="str">
            <v>COUPLING_CBS</v>
          </cell>
        </row>
        <row r="25">
          <cell r="A25" t="str">
            <v>DAPEEP</v>
          </cell>
        </row>
        <row r="26">
          <cell r="A26" t="str">
            <v>ELPEDISON</v>
          </cell>
        </row>
        <row r="27">
          <cell r="A27" t="str">
            <v>EPA_THESS</v>
          </cell>
        </row>
        <row r="28">
          <cell r="A28" t="str">
            <v>FORENA</v>
          </cell>
        </row>
        <row r="29">
          <cell r="A29" t="str">
            <v>HERON</v>
          </cell>
        </row>
        <row r="30">
          <cell r="A30" t="str">
            <v>INACCESS</v>
          </cell>
        </row>
        <row r="31">
          <cell r="A31" t="str">
            <v>KEN</v>
          </cell>
        </row>
        <row r="32">
          <cell r="A32" t="str">
            <v>MYTILINEOS</v>
          </cell>
        </row>
        <row r="33">
          <cell r="A33" t="str">
            <v>OPTIMUS_ENERGY</v>
          </cell>
        </row>
        <row r="34">
          <cell r="A34" t="str">
            <v>RENOPTIPOWER</v>
          </cell>
        </row>
        <row r="35">
          <cell r="A35" t="str">
            <v>VOLTON</v>
          </cell>
        </row>
        <row r="36">
          <cell r="A36" t="str">
            <v>WATT_AND_VOLT</v>
          </cell>
        </row>
        <row r="37">
          <cell r="A37" t="str">
            <v>WOOTIS</v>
          </cell>
        </row>
        <row r="38">
          <cell r="A38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44318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44316</v>
          </cell>
        </row>
        <row r="4">
          <cell r="B4">
            <v>44316</v>
          </cell>
        </row>
        <row r="5">
          <cell r="B5">
            <v>44316</v>
          </cell>
        </row>
        <row r="6">
          <cell r="B6">
            <v>44316</v>
          </cell>
        </row>
        <row r="7">
          <cell r="B7">
            <v>44316</v>
          </cell>
        </row>
        <row r="8">
          <cell r="B8">
            <v>44316</v>
          </cell>
        </row>
        <row r="9">
          <cell r="B9">
            <v>44316</v>
          </cell>
        </row>
        <row r="10">
          <cell r="B10">
            <v>44316</v>
          </cell>
        </row>
        <row r="11">
          <cell r="B11">
            <v>44316</v>
          </cell>
        </row>
        <row r="12">
          <cell r="B12">
            <v>44316</v>
          </cell>
        </row>
        <row r="13">
          <cell r="B13">
            <v>44316</v>
          </cell>
        </row>
        <row r="14">
          <cell r="B14">
            <v>44316</v>
          </cell>
        </row>
        <row r="15">
          <cell r="B15">
            <v>44316</v>
          </cell>
        </row>
        <row r="16">
          <cell r="B16">
            <v>44316</v>
          </cell>
        </row>
      </sheetData>
      <sheetData sheetId="41">
        <row r="2">
          <cell r="C2">
            <v>44319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768.37860000000001</v>
          </cell>
          <cell r="J12">
            <v>768.37900000000002</v>
          </cell>
          <cell r="K12">
            <v>768.87800000000004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264.6542</v>
          </cell>
          <cell r="J13">
            <v>264.654</v>
          </cell>
          <cell r="K13">
            <v>264.654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11.5738</v>
          </cell>
          <cell r="J15">
            <v>11.574</v>
          </cell>
          <cell r="K15">
            <v>11.574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82.405900000000003</v>
          </cell>
          <cell r="J23">
            <v>82.406000000000006</v>
          </cell>
          <cell r="K23">
            <v>82.406000000000006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43.301299999999998</v>
          </cell>
          <cell r="J25">
            <v>43.301000000000002</v>
          </cell>
          <cell r="K25">
            <v>43.301000000000002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19.989999999999998</v>
          </cell>
          <cell r="J26">
            <v>19.989999999999998</v>
          </cell>
          <cell r="K26">
            <v>19.989999999999998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219.1438</v>
          </cell>
          <cell r="J27">
            <v>219.14400000000001</v>
          </cell>
          <cell r="K27">
            <v>219.14400000000001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24.858000000000001</v>
          </cell>
          <cell r="J32">
            <v>24.858000000000001</v>
          </cell>
          <cell r="K32">
            <v>24.858000000000001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44318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44318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8.613999999999999</v>
      </c>
      <c r="C4" s="18">
        <v>3.2530000000000001</v>
      </c>
      <c r="D4" s="18">
        <v>4.4729999999999999</v>
      </c>
      <c r="E4" s="18">
        <v>16.175999999999998</v>
      </c>
      <c r="F4" s="18">
        <v>24.824999999999999</v>
      </c>
      <c r="G4" s="18">
        <v>11.712999999999999</v>
      </c>
      <c r="H4" s="18">
        <v>4.9690000000000003</v>
      </c>
      <c r="I4" s="18">
        <v>8.6519999999999992</v>
      </c>
      <c r="J4" s="18">
        <v>14.264999999999999</v>
      </c>
      <c r="K4" s="18">
        <v>15.950000000000003</v>
      </c>
      <c r="L4" s="18">
        <v>19.995999999999999</v>
      </c>
      <c r="M4" s="18">
        <v>22.743000000000002</v>
      </c>
      <c r="N4" s="18">
        <v>20.246000000000002</v>
      </c>
      <c r="O4" s="18">
        <v>15.629999999999999</v>
      </c>
      <c r="P4" s="18">
        <v>8.6590000000000007</v>
      </c>
      <c r="Q4" s="18">
        <v>7.7460000000000004</v>
      </c>
      <c r="R4" s="18">
        <v>7.0779999999999994</v>
      </c>
      <c r="S4" s="18">
        <v>4.5199999999999996</v>
      </c>
      <c r="T4" s="18">
        <v>3.11</v>
      </c>
      <c r="U4" s="18">
        <v>7.3129999999999997</v>
      </c>
      <c r="V4" s="18">
        <v>9.0629999999999988</v>
      </c>
      <c r="W4" s="18">
        <v>11.351999999999997</v>
      </c>
      <c r="X4" s="18">
        <v>7.956999999999999</v>
      </c>
      <c r="Y4" s="18">
        <v>4.3130000000000006</v>
      </c>
      <c r="Z4" s="19"/>
      <c r="AA4" s="20">
        <f>SUM(B4:Z4)</f>
        <v>262.61599999999999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54.37</v>
      </c>
      <c r="C7" s="28">
        <v>50.05</v>
      </c>
      <c r="D7" s="28">
        <v>47.13</v>
      </c>
      <c r="E7" s="28">
        <v>49.03</v>
      </c>
      <c r="F7" s="28">
        <v>49.43</v>
      </c>
      <c r="G7" s="28">
        <v>49.25</v>
      </c>
      <c r="H7" s="28">
        <v>46.38</v>
      </c>
      <c r="I7" s="28">
        <v>42.86</v>
      </c>
      <c r="J7" s="28">
        <v>34.11</v>
      </c>
      <c r="K7" s="28">
        <v>40.44</v>
      </c>
      <c r="L7" s="28">
        <v>30.85</v>
      </c>
      <c r="M7" s="28">
        <v>28.94</v>
      </c>
      <c r="N7" s="28">
        <v>25.72</v>
      </c>
      <c r="O7" s="28">
        <v>3.81</v>
      </c>
      <c r="P7" s="28">
        <v>0</v>
      </c>
      <c r="Q7" s="28">
        <v>3</v>
      </c>
      <c r="R7" s="28">
        <v>8</v>
      </c>
      <c r="S7" s="28">
        <v>34.85</v>
      </c>
      <c r="T7" s="28">
        <v>52.34</v>
      </c>
      <c r="U7" s="28">
        <v>60.37</v>
      </c>
      <c r="V7" s="28">
        <v>68.650000000000006</v>
      </c>
      <c r="W7" s="28">
        <v>69.930000000000007</v>
      </c>
      <c r="X7" s="28">
        <v>69.569999999999993</v>
      </c>
      <c r="Y7" s="28">
        <v>60.37</v>
      </c>
      <c r="Z7" s="29"/>
      <c r="AA7" s="30">
        <f>IF(SUM(GR_MAINLAND_MCP_SUM_SELL)&lt;&gt;0,AVERAGEIF(GR_MAINLAND_MCP_SUM_SELL,"&lt;&gt;"""),"")</f>
        <v>40.810416666666661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8.077</v>
      </c>
      <c r="C13" s="52">
        <v>3.2530000000000001</v>
      </c>
      <c r="D13" s="52"/>
      <c r="E13" s="52">
        <v>15.148</v>
      </c>
      <c r="F13" s="52">
        <v>19.495000000000001</v>
      </c>
      <c r="G13" s="52">
        <v>8.8010000000000002</v>
      </c>
      <c r="H13" s="52">
        <v>4.4360000000000008</v>
      </c>
      <c r="I13" s="52">
        <v>1.1539999999999999</v>
      </c>
      <c r="J13" s="52"/>
      <c r="K13" s="52">
        <v>1.2450000000000001</v>
      </c>
      <c r="L13" s="52"/>
      <c r="M13" s="52"/>
      <c r="N13" s="52"/>
      <c r="O13" s="52"/>
      <c r="P13" s="52"/>
      <c r="Q13" s="52">
        <v>6.48</v>
      </c>
      <c r="R13" s="52">
        <v>6.7959999999999994</v>
      </c>
      <c r="S13" s="52">
        <v>2.9390000000000001</v>
      </c>
      <c r="T13" s="52">
        <v>1.4419999999999999</v>
      </c>
      <c r="U13" s="52">
        <v>5.9690000000000003</v>
      </c>
      <c r="V13" s="52">
        <v>7.7119999999999989</v>
      </c>
      <c r="W13" s="52">
        <v>9.3799999999999972</v>
      </c>
      <c r="X13" s="52">
        <v>6.8869999999999996</v>
      </c>
      <c r="Y13" s="52">
        <v>3.2230000000000003</v>
      </c>
      <c r="Z13" s="53"/>
      <c r="AA13" s="54">
        <f>SUM(B13:Z13)</f>
        <v>112.43699999999997</v>
      </c>
    </row>
    <row r="14" spans="1:27" ht="30" customHeight="1" thickBot="1" x14ac:dyDescent="0.25">
      <c r="A14" s="55" t="s">
        <v>10</v>
      </c>
      <c r="B14" s="56">
        <f>IF(LEN(B$2)&gt;0,SUM(B10:B13),"")</f>
        <v>8.077</v>
      </c>
      <c r="C14" s="57">
        <f t="shared" ref="C14:Z14" si="0">IF(LEN(C$2)&gt;0,SUM(C10:C13),"")</f>
        <v>3.2530000000000001</v>
      </c>
      <c r="D14" s="57">
        <f t="shared" si="0"/>
        <v>0</v>
      </c>
      <c r="E14" s="57">
        <f t="shared" si="0"/>
        <v>15.148</v>
      </c>
      <c r="F14" s="57">
        <f t="shared" si="0"/>
        <v>19.495000000000001</v>
      </c>
      <c r="G14" s="57">
        <f t="shared" si="0"/>
        <v>8.8010000000000002</v>
      </c>
      <c r="H14" s="57">
        <f t="shared" si="0"/>
        <v>4.4360000000000008</v>
      </c>
      <c r="I14" s="57">
        <f t="shared" si="0"/>
        <v>1.1539999999999999</v>
      </c>
      <c r="J14" s="57">
        <f t="shared" si="0"/>
        <v>0</v>
      </c>
      <c r="K14" s="57">
        <f t="shared" si="0"/>
        <v>1.2450000000000001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6.48</v>
      </c>
      <c r="R14" s="57">
        <f t="shared" si="0"/>
        <v>6.7959999999999994</v>
      </c>
      <c r="S14" s="57">
        <f t="shared" si="0"/>
        <v>2.9390000000000001</v>
      </c>
      <c r="T14" s="57">
        <f t="shared" si="0"/>
        <v>1.4419999999999999</v>
      </c>
      <c r="U14" s="57">
        <f t="shared" si="0"/>
        <v>5.9690000000000003</v>
      </c>
      <c r="V14" s="57">
        <f t="shared" si="0"/>
        <v>7.7119999999999989</v>
      </c>
      <c r="W14" s="57">
        <f t="shared" si="0"/>
        <v>9.3799999999999972</v>
      </c>
      <c r="X14" s="57">
        <f t="shared" si="0"/>
        <v>6.8869999999999996</v>
      </c>
      <c r="Y14" s="57">
        <f t="shared" si="0"/>
        <v>3.2230000000000003</v>
      </c>
      <c r="Z14" s="58" t="str">
        <f t="shared" si="0"/>
        <v/>
      </c>
      <c r="AA14" s="59">
        <f>SUM(AA9:AA13)</f>
        <v>112.43699999999997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0.53699999999999992</v>
      </c>
      <c r="C19" s="76"/>
      <c r="D19" s="76">
        <v>4.4729999999999999</v>
      </c>
      <c r="E19" s="76">
        <v>1.028</v>
      </c>
      <c r="F19" s="76">
        <v>5.33</v>
      </c>
      <c r="G19" s="76">
        <v>2.9119999999999999</v>
      </c>
      <c r="H19" s="76">
        <v>0.53299999999999992</v>
      </c>
      <c r="I19" s="76">
        <v>7.4979999999999993</v>
      </c>
      <c r="J19" s="76">
        <v>14.264999999999999</v>
      </c>
      <c r="K19" s="76">
        <v>14.705000000000002</v>
      </c>
      <c r="L19" s="76">
        <v>19.995999999999999</v>
      </c>
      <c r="M19" s="76">
        <v>22.743000000000002</v>
      </c>
      <c r="N19" s="76">
        <v>20.246000000000002</v>
      </c>
      <c r="O19" s="76">
        <v>15.629999999999999</v>
      </c>
      <c r="P19" s="76">
        <v>8.6590000000000007</v>
      </c>
      <c r="Q19" s="76">
        <v>1.266</v>
      </c>
      <c r="R19" s="76">
        <v>0.28200000000000003</v>
      </c>
      <c r="S19" s="76">
        <v>1.581</v>
      </c>
      <c r="T19" s="76">
        <v>1.6679999999999999</v>
      </c>
      <c r="U19" s="76">
        <v>1.3440000000000001</v>
      </c>
      <c r="V19" s="76">
        <v>1.351</v>
      </c>
      <c r="W19" s="76">
        <v>1.972</v>
      </c>
      <c r="X19" s="76">
        <v>1.07</v>
      </c>
      <c r="Y19" s="76">
        <v>1.0900000000000001</v>
      </c>
      <c r="Z19" s="73"/>
      <c r="AA19" s="74">
        <f>SUM(B19:Z19)</f>
        <v>150.179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0.53699999999999992</v>
      </c>
      <c r="C22" s="83">
        <f t="shared" ref="C22:Z22" si="1">IF(LEN(C$2)&gt;0,SUM(C17:C21),"")</f>
        <v>0</v>
      </c>
      <c r="D22" s="83">
        <f t="shared" si="1"/>
        <v>4.4729999999999999</v>
      </c>
      <c r="E22" s="83">
        <f t="shared" si="1"/>
        <v>1.028</v>
      </c>
      <c r="F22" s="83">
        <f t="shared" si="1"/>
        <v>5.33</v>
      </c>
      <c r="G22" s="83">
        <f t="shared" si="1"/>
        <v>2.9119999999999999</v>
      </c>
      <c r="H22" s="83">
        <f t="shared" si="1"/>
        <v>0.53299999999999992</v>
      </c>
      <c r="I22" s="83">
        <f t="shared" si="1"/>
        <v>7.4979999999999993</v>
      </c>
      <c r="J22" s="83">
        <f t="shared" si="1"/>
        <v>14.264999999999999</v>
      </c>
      <c r="K22" s="83">
        <f t="shared" si="1"/>
        <v>14.705000000000002</v>
      </c>
      <c r="L22" s="83">
        <f t="shared" si="1"/>
        <v>19.995999999999999</v>
      </c>
      <c r="M22" s="83">
        <f t="shared" si="1"/>
        <v>22.743000000000002</v>
      </c>
      <c r="N22" s="83">
        <f t="shared" si="1"/>
        <v>20.246000000000002</v>
      </c>
      <c r="O22" s="83">
        <f t="shared" si="1"/>
        <v>15.629999999999999</v>
      </c>
      <c r="P22" s="83">
        <f t="shared" si="1"/>
        <v>8.6590000000000007</v>
      </c>
      <c r="Q22" s="83">
        <f t="shared" si="1"/>
        <v>1.266</v>
      </c>
      <c r="R22" s="83">
        <f t="shared" si="1"/>
        <v>0.28200000000000003</v>
      </c>
      <c r="S22" s="83">
        <f t="shared" si="1"/>
        <v>1.581</v>
      </c>
      <c r="T22" s="83">
        <f t="shared" si="1"/>
        <v>1.6679999999999999</v>
      </c>
      <c r="U22" s="83">
        <f t="shared" si="1"/>
        <v>1.3440000000000001</v>
      </c>
      <c r="V22" s="83">
        <f t="shared" si="1"/>
        <v>1.351</v>
      </c>
      <c r="W22" s="83">
        <f t="shared" si="1"/>
        <v>1.972</v>
      </c>
      <c r="X22" s="83">
        <f t="shared" si="1"/>
        <v>1.07</v>
      </c>
      <c r="Y22" s="83">
        <f t="shared" si="1"/>
        <v>1.0900000000000001</v>
      </c>
      <c r="Z22" s="84" t="str">
        <f t="shared" si="1"/>
        <v/>
      </c>
      <c r="AA22" s="85">
        <f>SUM(AA17:AA21)</f>
        <v>150.179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8.6140000000000008</v>
      </c>
      <c r="C26" s="72">
        <v>3.2530000000000001</v>
      </c>
      <c r="D26" s="72">
        <v>4.4729999999999999</v>
      </c>
      <c r="E26" s="72">
        <v>16.175999999999998</v>
      </c>
      <c r="F26" s="72">
        <v>24.824999999999999</v>
      </c>
      <c r="G26" s="72">
        <v>11.712999999999999</v>
      </c>
      <c r="H26" s="72">
        <v>4.9690000000000003</v>
      </c>
      <c r="I26" s="72">
        <v>8.6519999999999992</v>
      </c>
      <c r="J26" s="72">
        <v>14.265000000000001</v>
      </c>
      <c r="K26" s="72">
        <v>15.95</v>
      </c>
      <c r="L26" s="72">
        <v>19.995999999999999</v>
      </c>
      <c r="M26" s="72">
        <v>22.742999999999999</v>
      </c>
      <c r="N26" s="72">
        <v>20.245999999999999</v>
      </c>
      <c r="O26" s="72">
        <v>15.63</v>
      </c>
      <c r="P26" s="72">
        <v>8.6590000000000007</v>
      </c>
      <c r="Q26" s="72">
        <v>7.7460000000000004</v>
      </c>
      <c r="R26" s="72">
        <v>7.0780000000000003</v>
      </c>
      <c r="S26" s="72">
        <v>4.5199999999999996</v>
      </c>
      <c r="T26" s="72">
        <v>3.11</v>
      </c>
      <c r="U26" s="72">
        <v>7.3129999999999997</v>
      </c>
      <c r="V26" s="72">
        <v>9.0630000000000006</v>
      </c>
      <c r="W26" s="72">
        <v>11.352</v>
      </c>
      <c r="X26" s="72">
        <v>7.9569999999999999</v>
      </c>
      <c r="Y26" s="72">
        <v>4.3129999999999997</v>
      </c>
      <c r="Z26" s="73"/>
      <c r="AA26" s="74">
        <f>SUM(B26:Z26)</f>
        <v>262.61599999999999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8.6140000000000008</v>
      </c>
      <c r="C28" s="57">
        <f t="shared" ref="C28:Z28" si="2">IF(LEN(C$2)&gt;0,SUM(C25:C27),"")</f>
        <v>3.2530000000000001</v>
      </c>
      <c r="D28" s="57">
        <f t="shared" si="2"/>
        <v>4.4729999999999999</v>
      </c>
      <c r="E28" s="57">
        <f t="shared" si="2"/>
        <v>16.175999999999998</v>
      </c>
      <c r="F28" s="57">
        <f t="shared" si="2"/>
        <v>24.824999999999999</v>
      </c>
      <c r="G28" s="57">
        <f t="shared" si="2"/>
        <v>11.712999999999999</v>
      </c>
      <c r="H28" s="57">
        <f t="shared" si="2"/>
        <v>4.9690000000000003</v>
      </c>
      <c r="I28" s="57">
        <f t="shared" si="2"/>
        <v>8.6519999999999992</v>
      </c>
      <c r="J28" s="57">
        <f t="shared" si="2"/>
        <v>14.265000000000001</v>
      </c>
      <c r="K28" s="57">
        <f t="shared" si="2"/>
        <v>15.95</v>
      </c>
      <c r="L28" s="57">
        <f t="shared" si="2"/>
        <v>19.995999999999999</v>
      </c>
      <c r="M28" s="57">
        <f t="shared" si="2"/>
        <v>22.742999999999999</v>
      </c>
      <c r="N28" s="57">
        <f t="shared" si="2"/>
        <v>20.245999999999999</v>
      </c>
      <c r="O28" s="57">
        <f t="shared" si="2"/>
        <v>15.63</v>
      </c>
      <c r="P28" s="57">
        <f t="shared" si="2"/>
        <v>8.6590000000000007</v>
      </c>
      <c r="Q28" s="57">
        <f t="shared" si="2"/>
        <v>7.7460000000000004</v>
      </c>
      <c r="R28" s="57">
        <f t="shared" si="2"/>
        <v>7.0780000000000003</v>
      </c>
      <c r="S28" s="57">
        <f t="shared" si="2"/>
        <v>4.5199999999999996</v>
      </c>
      <c r="T28" s="57">
        <f t="shared" si="2"/>
        <v>3.11</v>
      </c>
      <c r="U28" s="57">
        <f t="shared" si="2"/>
        <v>7.3129999999999997</v>
      </c>
      <c r="V28" s="57">
        <f t="shared" si="2"/>
        <v>9.0630000000000006</v>
      </c>
      <c r="W28" s="57">
        <f t="shared" si="2"/>
        <v>11.352</v>
      </c>
      <c r="X28" s="57">
        <f t="shared" si="2"/>
        <v>7.9569999999999999</v>
      </c>
      <c r="Y28" s="57">
        <f t="shared" si="2"/>
        <v>4.3129999999999997</v>
      </c>
      <c r="Z28" s="58" t="str">
        <f t="shared" si="2"/>
        <v/>
      </c>
      <c r="AA28" s="59">
        <f>SUM(AA25:AA27)</f>
        <v>262.61599999999999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8.6140000000000008</v>
      </c>
      <c r="C47" s="83">
        <f t="shared" ref="C47:Z47" si="8">IF(LEN(C$2)&gt;0,C14+C22+C36,"")</f>
        <v>3.2530000000000001</v>
      </c>
      <c r="D47" s="83">
        <f t="shared" si="8"/>
        <v>4.4729999999999999</v>
      </c>
      <c r="E47" s="83">
        <f t="shared" si="8"/>
        <v>16.175999999999998</v>
      </c>
      <c r="F47" s="83">
        <f t="shared" si="8"/>
        <v>24.825000000000003</v>
      </c>
      <c r="G47" s="83">
        <f t="shared" si="8"/>
        <v>11.713000000000001</v>
      </c>
      <c r="H47" s="83">
        <f t="shared" si="8"/>
        <v>4.9690000000000012</v>
      </c>
      <c r="I47" s="83">
        <f t="shared" si="8"/>
        <v>8.6519999999999992</v>
      </c>
      <c r="J47" s="83">
        <f t="shared" si="8"/>
        <v>14.264999999999999</v>
      </c>
      <c r="K47" s="83">
        <f t="shared" si="8"/>
        <v>15.950000000000003</v>
      </c>
      <c r="L47" s="83">
        <f t="shared" si="8"/>
        <v>19.995999999999999</v>
      </c>
      <c r="M47" s="83">
        <f t="shared" si="8"/>
        <v>22.743000000000002</v>
      </c>
      <c r="N47" s="83">
        <f t="shared" si="8"/>
        <v>20.246000000000002</v>
      </c>
      <c r="O47" s="83">
        <f t="shared" si="8"/>
        <v>15.629999999999999</v>
      </c>
      <c r="P47" s="83">
        <f t="shared" si="8"/>
        <v>8.6590000000000007</v>
      </c>
      <c r="Q47" s="83">
        <f t="shared" si="8"/>
        <v>7.7460000000000004</v>
      </c>
      <c r="R47" s="83">
        <f t="shared" si="8"/>
        <v>7.0779999999999994</v>
      </c>
      <c r="S47" s="83">
        <f t="shared" si="8"/>
        <v>4.5199999999999996</v>
      </c>
      <c r="T47" s="83">
        <f t="shared" si="8"/>
        <v>3.11</v>
      </c>
      <c r="U47" s="83">
        <f t="shared" si="8"/>
        <v>7.3130000000000006</v>
      </c>
      <c r="V47" s="83">
        <f t="shared" si="8"/>
        <v>9.0629999999999988</v>
      </c>
      <c r="W47" s="83">
        <f t="shared" si="8"/>
        <v>11.351999999999997</v>
      </c>
      <c r="X47" s="83">
        <f t="shared" si="8"/>
        <v>7.9569999999999999</v>
      </c>
      <c r="Y47" s="83">
        <f t="shared" si="8"/>
        <v>4.3130000000000006</v>
      </c>
      <c r="Z47" s="84" t="str">
        <f t="shared" si="8"/>
        <v/>
      </c>
      <c r="AA47" s="100">
        <f>SUM(B47:Z47)</f>
        <v>262.61599999999999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44318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8.6140000000000008</v>
      </c>
      <c r="C4" s="18">
        <v>3.2529999999999997</v>
      </c>
      <c r="D4" s="18">
        <v>4.4729999999999999</v>
      </c>
      <c r="E4" s="18">
        <v>16.176000000000002</v>
      </c>
      <c r="F4" s="18">
        <v>24.824999999999999</v>
      </c>
      <c r="G4" s="18">
        <v>11.713000000000001</v>
      </c>
      <c r="H4" s="18">
        <v>4.9689999999999994</v>
      </c>
      <c r="I4" s="18">
        <v>8.6519999999999992</v>
      </c>
      <c r="J4" s="18">
        <v>14.265000000000001</v>
      </c>
      <c r="K4" s="18">
        <v>15.95</v>
      </c>
      <c r="L4" s="18">
        <v>19.995999999999999</v>
      </c>
      <c r="M4" s="18">
        <v>22.743000000000002</v>
      </c>
      <c r="N4" s="18">
        <v>20.245999999999999</v>
      </c>
      <c r="O4" s="18">
        <v>15.63</v>
      </c>
      <c r="P4" s="18">
        <v>8.6590000000000007</v>
      </c>
      <c r="Q4" s="18">
        <v>7.7460000000000004</v>
      </c>
      <c r="R4" s="18">
        <v>7.0779999999999994</v>
      </c>
      <c r="S4" s="18">
        <v>4.5200000000000005</v>
      </c>
      <c r="T4" s="18">
        <v>3.11</v>
      </c>
      <c r="U4" s="18">
        <v>7.3129999999999997</v>
      </c>
      <c r="V4" s="18">
        <v>9.0629999999999988</v>
      </c>
      <c r="W4" s="18">
        <v>11.352</v>
      </c>
      <c r="X4" s="18">
        <v>7.956999999999999</v>
      </c>
      <c r="Y4" s="18">
        <v>4.3129999999999997</v>
      </c>
      <c r="Z4" s="19"/>
      <c r="AA4" s="20">
        <f>SUM(B4:Z4)</f>
        <v>262.61599999999999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54.37</v>
      </c>
      <c r="C7" s="28">
        <v>50.05</v>
      </c>
      <c r="D7" s="28">
        <v>47.13</v>
      </c>
      <c r="E7" s="28">
        <v>49.03</v>
      </c>
      <c r="F7" s="28">
        <v>49.43</v>
      </c>
      <c r="G7" s="28">
        <v>49.25</v>
      </c>
      <c r="H7" s="28">
        <v>46.38</v>
      </c>
      <c r="I7" s="28">
        <v>42.86</v>
      </c>
      <c r="J7" s="28">
        <v>34.11</v>
      </c>
      <c r="K7" s="28">
        <v>40.44</v>
      </c>
      <c r="L7" s="28">
        <v>30.85</v>
      </c>
      <c r="M7" s="28">
        <v>28.94</v>
      </c>
      <c r="N7" s="28">
        <v>25.72</v>
      </c>
      <c r="O7" s="28">
        <v>3.81</v>
      </c>
      <c r="P7" s="28">
        <v>0</v>
      </c>
      <c r="Q7" s="28">
        <v>3</v>
      </c>
      <c r="R7" s="28">
        <v>8</v>
      </c>
      <c r="S7" s="28">
        <v>34.85</v>
      </c>
      <c r="T7" s="28">
        <v>52.34</v>
      </c>
      <c r="U7" s="28">
        <v>60.37</v>
      </c>
      <c r="V7" s="28">
        <v>68.650000000000006</v>
      </c>
      <c r="W7" s="28">
        <v>69.930000000000007</v>
      </c>
      <c r="X7" s="28">
        <v>69.569999999999993</v>
      </c>
      <c r="Y7" s="28">
        <v>60.37</v>
      </c>
      <c r="Z7" s="29"/>
      <c r="AA7" s="30">
        <v>40.810416666666661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7.7359999999999998</v>
      </c>
      <c r="C13" s="52">
        <v>2.2589999999999999</v>
      </c>
      <c r="D13" s="52">
        <v>4.4729999999999999</v>
      </c>
      <c r="E13" s="52">
        <v>16.176000000000002</v>
      </c>
      <c r="F13" s="52">
        <v>24.824999999999999</v>
      </c>
      <c r="G13" s="52">
        <v>11.713000000000001</v>
      </c>
      <c r="H13" s="52">
        <v>4.5249999999999995</v>
      </c>
      <c r="I13" s="52">
        <v>8.6519999999999992</v>
      </c>
      <c r="J13" s="52">
        <v>14.265000000000001</v>
      </c>
      <c r="K13" s="52">
        <v>15.95</v>
      </c>
      <c r="L13" s="52">
        <v>19.414999999999999</v>
      </c>
      <c r="M13" s="52">
        <v>22.496000000000002</v>
      </c>
      <c r="N13" s="52">
        <v>20.245999999999999</v>
      </c>
      <c r="O13" s="52">
        <v>15.63</v>
      </c>
      <c r="P13" s="52">
        <v>8.6590000000000007</v>
      </c>
      <c r="Q13" s="52">
        <v>7.7460000000000004</v>
      </c>
      <c r="R13" s="52">
        <v>6.3279999999999994</v>
      </c>
      <c r="S13" s="52">
        <v>4.415</v>
      </c>
      <c r="T13" s="52">
        <v>2.5630000000000002</v>
      </c>
      <c r="U13" s="52">
        <v>6.7709999999999999</v>
      </c>
      <c r="V13" s="52">
        <v>8.4280000000000008</v>
      </c>
      <c r="W13" s="52">
        <v>10.845000000000001</v>
      </c>
      <c r="X13" s="52">
        <v>7.3679999999999994</v>
      </c>
      <c r="Y13" s="52">
        <v>3.29</v>
      </c>
      <c r="Z13" s="53"/>
      <c r="AA13" s="54">
        <f>SUM(B13:Z13)</f>
        <v>254.77399999999997</v>
      </c>
    </row>
    <row r="14" spans="1:27" ht="30" customHeight="1" thickBot="1" x14ac:dyDescent="0.25">
      <c r="A14" s="55" t="s">
        <v>10</v>
      </c>
      <c r="B14" s="56">
        <f>IF(LEN(B$2)&gt;0,SUM(B10:B13),"")</f>
        <v>7.7359999999999998</v>
      </c>
      <c r="C14" s="57">
        <f t="shared" ref="C14:Z14" si="0">IF(LEN(C$2)&gt;0,SUM(C10:C13),"")</f>
        <v>2.2589999999999999</v>
      </c>
      <c r="D14" s="57">
        <f t="shared" si="0"/>
        <v>4.4729999999999999</v>
      </c>
      <c r="E14" s="57">
        <f t="shared" si="0"/>
        <v>16.176000000000002</v>
      </c>
      <c r="F14" s="57">
        <f t="shared" si="0"/>
        <v>24.824999999999999</v>
      </c>
      <c r="G14" s="57">
        <f t="shared" si="0"/>
        <v>11.713000000000001</v>
      </c>
      <c r="H14" s="57">
        <f t="shared" si="0"/>
        <v>4.5249999999999995</v>
      </c>
      <c r="I14" s="57">
        <f t="shared" si="0"/>
        <v>8.6519999999999992</v>
      </c>
      <c r="J14" s="57">
        <f t="shared" si="0"/>
        <v>14.265000000000001</v>
      </c>
      <c r="K14" s="57">
        <f t="shared" si="0"/>
        <v>15.95</v>
      </c>
      <c r="L14" s="57">
        <f t="shared" si="0"/>
        <v>19.414999999999999</v>
      </c>
      <c r="M14" s="57">
        <f t="shared" si="0"/>
        <v>22.496000000000002</v>
      </c>
      <c r="N14" s="57">
        <f t="shared" si="0"/>
        <v>20.245999999999999</v>
      </c>
      <c r="O14" s="57">
        <f t="shared" si="0"/>
        <v>15.63</v>
      </c>
      <c r="P14" s="57">
        <f t="shared" si="0"/>
        <v>8.6590000000000007</v>
      </c>
      <c r="Q14" s="57">
        <f t="shared" si="0"/>
        <v>7.7460000000000004</v>
      </c>
      <c r="R14" s="57">
        <f t="shared" si="0"/>
        <v>6.3279999999999994</v>
      </c>
      <c r="S14" s="57">
        <f t="shared" si="0"/>
        <v>4.415</v>
      </c>
      <c r="T14" s="57">
        <f t="shared" si="0"/>
        <v>2.5630000000000002</v>
      </c>
      <c r="U14" s="57">
        <f t="shared" si="0"/>
        <v>6.7709999999999999</v>
      </c>
      <c r="V14" s="57">
        <f t="shared" si="0"/>
        <v>8.4280000000000008</v>
      </c>
      <c r="W14" s="57">
        <f t="shared" si="0"/>
        <v>10.845000000000001</v>
      </c>
      <c r="X14" s="57">
        <f t="shared" si="0"/>
        <v>7.3679999999999994</v>
      </c>
      <c r="Y14" s="57">
        <f t="shared" si="0"/>
        <v>3.29</v>
      </c>
      <c r="Z14" s="58" t="str">
        <f t="shared" si="0"/>
        <v/>
      </c>
      <c r="AA14" s="59">
        <f>SUM(AA9:AA13)</f>
        <v>254.77399999999997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0.878</v>
      </c>
      <c r="C19" s="76">
        <v>0.99399999999999999</v>
      </c>
      <c r="D19" s="76"/>
      <c r="E19" s="76"/>
      <c r="F19" s="76"/>
      <c r="G19" s="76"/>
      <c r="H19" s="76">
        <v>0.44400000000000001</v>
      </c>
      <c r="I19" s="76"/>
      <c r="J19" s="76"/>
      <c r="K19" s="76"/>
      <c r="L19" s="76">
        <v>0.58099999999999996</v>
      </c>
      <c r="M19" s="76">
        <v>0.247</v>
      </c>
      <c r="N19" s="76"/>
      <c r="O19" s="76"/>
      <c r="P19" s="76"/>
      <c r="Q19" s="76"/>
      <c r="R19" s="76">
        <v>0.75</v>
      </c>
      <c r="S19" s="76">
        <v>0.105</v>
      </c>
      <c r="T19" s="76">
        <v>0.54700000000000004</v>
      </c>
      <c r="U19" s="76">
        <v>0.54200000000000004</v>
      </c>
      <c r="V19" s="76">
        <v>0.63500000000000001</v>
      </c>
      <c r="W19" s="76">
        <v>0.50700000000000001</v>
      </c>
      <c r="X19" s="76">
        <v>0.58899999999999997</v>
      </c>
      <c r="Y19" s="76">
        <v>1.0229999999999999</v>
      </c>
      <c r="Z19" s="73"/>
      <c r="AA19" s="74">
        <f>SUM(B19:Z19)</f>
        <v>7.8419999999999987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0.878</v>
      </c>
      <c r="C22" s="83">
        <f t="shared" si="1"/>
        <v>0.99399999999999999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0.44400000000000001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0.58099999999999996</v>
      </c>
      <c r="M22" s="83">
        <f t="shared" si="1"/>
        <v>0.247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0.75</v>
      </c>
      <c r="S22" s="83">
        <f t="shared" si="1"/>
        <v>0.105</v>
      </c>
      <c r="T22" s="83">
        <f t="shared" si="1"/>
        <v>0.54700000000000004</v>
      </c>
      <c r="U22" s="83">
        <f t="shared" si="1"/>
        <v>0.54200000000000004</v>
      </c>
      <c r="V22" s="83">
        <f t="shared" si="1"/>
        <v>0.63500000000000001</v>
      </c>
      <c r="W22" s="83">
        <f t="shared" si="1"/>
        <v>0.50700000000000001</v>
      </c>
      <c r="X22" s="83">
        <f t="shared" si="1"/>
        <v>0.58899999999999997</v>
      </c>
      <c r="Y22" s="83">
        <f t="shared" si="1"/>
        <v>1.0229999999999999</v>
      </c>
      <c r="Z22" s="84">
        <f t="shared" si="1"/>
        <v>0</v>
      </c>
      <c r="AA22" s="85">
        <f t="shared" si="1"/>
        <v>7.8419999999999987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8.6140000000000008</v>
      </c>
      <c r="C26" s="72">
        <v>3.2530000000000001</v>
      </c>
      <c r="D26" s="72">
        <v>4.4729999999999999</v>
      </c>
      <c r="E26" s="72">
        <v>16.175999999999998</v>
      </c>
      <c r="F26" s="72">
        <v>24.824999999999999</v>
      </c>
      <c r="G26" s="72">
        <v>11.712999999999999</v>
      </c>
      <c r="H26" s="72">
        <v>4.9690000000000003</v>
      </c>
      <c r="I26" s="72">
        <v>8.6519999999999992</v>
      </c>
      <c r="J26" s="72">
        <v>14.265000000000001</v>
      </c>
      <c r="K26" s="72">
        <v>15.95</v>
      </c>
      <c r="L26" s="72">
        <v>19.995999999999999</v>
      </c>
      <c r="M26" s="72">
        <v>22.742999999999999</v>
      </c>
      <c r="N26" s="72">
        <v>20.245999999999999</v>
      </c>
      <c r="O26" s="72">
        <v>15.63</v>
      </c>
      <c r="P26" s="72">
        <v>8.6590000000000007</v>
      </c>
      <c r="Q26" s="72">
        <v>7.7460000000000004</v>
      </c>
      <c r="R26" s="72">
        <v>7.0780000000000003</v>
      </c>
      <c r="S26" s="72">
        <v>4.5199999999999996</v>
      </c>
      <c r="T26" s="72">
        <v>3.11</v>
      </c>
      <c r="U26" s="72">
        <v>7.3129999999999997</v>
      </c>
      <c r="V26" s="72">
        <v>9.0630000000000006</v>
      </c>
      <c r="W26" s="72">
        <v>11.352</v>
      </c>
      <c r="X26" s="72">
        <v>7.9569999999999999</v>
      </c>
      <c r="Y26" s="72">
        <v>4.3129999999999997</v>
      </c>
      <c r="Z26" s="73"/>
      <c r="AA26" s="74">
        <f>SUM(B26:Z26)</f>
        <v>262.61599999999999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8.6140000000000008</v>
      </c>
      <c r="C28" s="57">
        <f t="shared" si="2"/>
        <v>3.2530000000000001</v>
      </c>
      <c r="D28" s="57">
        <f t="shared" si="2"/>
        <v>4.4729999999999999</v>
      </c>
      <c r="E28" s="57">
        <f t="shared" si="2"/>
        <v>16.175999999999998</v>
      </c>
      <c r="F28" s="57">
        <f t="shared" si="2"/>
        <v>24.824999999999999</v>
      </c>
      <c r="G28" s="57">
        <f t="shared" si="2"/>
        <v>11.712999999999999</v>
      </c>
      <c r="H28" s="57">
        <f t="shared" si="2"/>
        <v>4.9690000000000003</v>
      </c>
      <c r="I28" s="57">
        <f t="shared" si="2"/>
        <v>8.6519999999999992</v>
      </c>
      <c r="J28" s="57">
        <f t="shared" si="2"/>
        <v>14.265000000000001</v>
      </c>
      <c r="K28" s="57">
        <f t="shared" si="2"/>
        <v>15.95</v>
      </c>
      <c r="L28" s="57">
        <f t="shared" si="2"/>
        <v>19.995999999999999</v>
      </c>
      <c r="M28" s="57">
        <f t="shared" si="2"/>
        <v>22.742999999999999</v>
      </c>
      <c r="N28" s="57">
        <f t="shared" si="2"/>
        <v>20.245999999999999</v>
      </c>
      <c r="O28" s="57">
        <f t="shared" si="2"/>
        <v>15.63</v>
      </c>
      <c r="P28" s="57">
        <f t="shared" si="2"/>
        <v>8.6590000000000007</v>
      </c>
      <c r="Q28" s="57">
        <f t="shared" si="2"/>
        <v>7.7460000000000004</v>
      </c>
      <c r="R28" s="57">
        <f t="shared" si="2"/>
        <v>7.0780000000000003</v>
      </c>
      <c r="S28" s="57">
        <f t="shared" si="2"/>
        <v>4.5199999999999996</v>
      </c>
      <c r="T28" s="57">
        <f t="shared" si="2"/>
        <v>3.11</v>
      </c>
      <c r="U28" s="57">
        <f t="shared" si="2"/>
        <v>7.3129999999999997</v>
      </c>
      <c r="V28" s="57">
        <f t="shared" si="2"/>
        <v>9.0630000000000006</v>
      </c>
      <c r="W28" s="57">
        <f t="shared" si="2"/>
        <v>11.352</v>
      </c>
      <c r="X28" s="57">
        <f t="shared" si="2"/>
        <v>7.9569999999999999</v>
      </c>
      <c r="Y28" s="57">
        <f t="shared" si="2"/>
        <v>4.3129999999999997</v>
      </c>
      <c r="Z28" s="58">
        <f t="shared" si="2"/>
        <v>0</v>
      </c>
      <c r="AA28" s="59">
        <f t="shared" si="2"/>
        <v>262.61599999999999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8.613999999999999</v>
      </c>
      <c r="C47" s="83">
        <f t="shared" ref="C47:Z47" si="8">SUM(C10:C13)+C22+C36</f>
        <v>3.2530000000000001</v>
      </c>
      <c r="D47" s="83">
        <f t="shared" si="8"/>
        <v>4.4729999999999999</v>
      </c>
      <c r="E47" s="83">
        <f t="shared" si="8"/>
        <v>16.176000000000002</v>
      </c>
      <c r="F47" s="83">
        <f t="shared" si="8"/>
        <v>24.824999999999999</v>
      </c>
      <c r="G47" s="83">
        <f t="shared" si="8"/>
        <v>11.713000000000001</v>
      </c>
      <c r="H47" s="83">
        <f t="shared" si="8"/>
        <v>4.9689999999999994</v>
      </c>
      <c r="I47" s="83">
        <f t="shared" si="8"/>
        <v>8.6519999999999992</v>
      </c>
      <c r="J47" s="83">
        <f t="shared" si="8"/>
        <v>14.265000000000001</v>
      </c>
      <c r="K47" s="83">
        <f t="shared" si="8"/>
        <v>15.95</v>
      </c>
      <c r="L47" s="83">
        <f t="shared" si="8"/>
        <v>19.995999999999999</v>
      </c>
      <c r="M47" s="83">
        <f t="shared" si="8"/>
        <v>22.743000000000002</v>
      </c>
      <c r="N47" s="83">
        <f t="shared" si="8"/>
        <v>20.245999999999999</v>
      </c>
      <c r="O47" s="83">
        <f t="shared" si="8"/>
        <v>15.63</v>
      </c>
      <c r="P47" s="83">
        <f t="shared" si="8"/>
        <v>8.6590000000000007</v>
      </c>
      <c r="Q47" s="83">
        <f t="shared" si="8"/>
        <v>7.7460000000000004</v>
      </c>
      <c r="R47" s="83">
        <f t="shared" si="8"/>
        <v>7.0779999999999994</v>
      </c>
      <c r="S47" s="83">
        <f t="shared" si="8"/>
        <v>4.5200000000000005</v>
      </c>
      <c r="T47" s="83">
        <f t="shared" si="8"/>
        <v>3.1100000000000003</v>
      </c>
      <c r="U47" s="83">
        <f t="shared" si="8"/>
        <v>7.3129999999999997</v>
      </c>
      <c r="V47" s="83">
        <f t="shared" si="8"/>
        <v>9.0630000000000006</v>
      </c>
      <c r="W47" s="83">
        <f t="shared" si="8"/>
        <v>11.352</v>
      </c>
      <c r="X47" s="83">
        <f t="shared" si="8"/>
        <v>7.956999999999999</v>
      </c>
      <c r="Y47" s="83">
        <f t="shared" si="8"/>
        <v>4.3129999999999997</v>
      </c>
      <c r="Z47" s="84">
        <f t="shared" si="8"/>
        <v>0</v>
      </c>
      <c r="AA47" s="100">
        <f>SUM(B47:Z47)</f>
        <v>262.61599999999999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X16" sqref="X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44318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49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46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2021-05-01T12:48:57Z</dcterms:created>
  <dcterms:modified xsi:type="dcterms:W3CDTF">2021-05-01T12:48:58Z</dcterms:modified>
</cp:coreProperties>
</file>