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[1]SPOT_Orders_OverView_01!$A$24:$A$39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<sst xmlns="http://schemas.openxmlformats.org/spreadsheetml/2006/main" count="110" uniqueCount="50">
  <si>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30/04/2021 15:55:14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</si>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</sst>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4.3419999999999996</c:v>
                </c:pt>
                <c:pt idx="22">
                  <c:v>0.82099999999999995</c:v>
                </c:pt>
                <c:pt idx="23">
                  <c:v>5.42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2.274</c:v>
                </c:pt>
                <c:pt idx="1">
                  <c:v>1.7689999999999999</c:v>
                </c:pt>
                <c:pt idx="2">
                  <c:v>3.0960000000000001</c:v>
                </c:pt>
                <c:pt idx="3">
                  <c:v>1.371</c:v>
                </c:pt>
                <c:pt idx="4">
                  <c:v>1.655</c:v>
                </c:pt>
                <c:pt idx="5">
                  <c:v>2.9210000000000003</c:v>
                </c:pt>
                <c:pt idx="6">
                  <c:v>1.952</c:v>
                </c:pt>
                <c:pt idx="7">
                  <c:v>1.5840000000000001</c:v>
                </c:pt>
                <c:pt idx="8">
                  <c:v>8.6289999999999996</c:v>
                </c:pt>
                <c:pt idx="9">
                  <c:v>9.9120000000000008</c:v>
                </c:pt>
                <c:pt idx="10">
                  <c:v>5.5739999999999998</c:v>
                </c:pt>
                <c:pt idx="11">
                  <c:v>10.363999999999999</c:v>
                </c:pt>
                <c:pt idx="12">
                  <c:v>10.592000000000001</c:v>
                </c:pt>
                <c:pt idx="13">
                  <c:v>7.8320000000000007</c:v>
                </c:pt>
                <c:pt idx="14">
                  <c:v>9.3189999999999991</c:v>
                </c:pt>
                <c:pt idx="15">
                  <c:v>4.3849999999999998</c:v>
                </c:pt>
                <c:pt idx="16">
                  <c:v>10.144</c:v>
                </c:pt>
                <c:pt idx="17">
                  <c:v>11.768000000000001</c:v>
                </c:pt>
                <c:pt idx="18">
                  <c:v>7.0280000000000005</c:v>
                </c:pt>
                <c:pt idx="19">
                  <c:v>2.6349999999999998</c:v>
                </c:pt>
                <c:pt idx="20">
                  <c:v>2.9480000000000004</c:v>
                </c:pt>
                <c:pt idx="21">
                  <c:v>4.1870000000000003</c:v>
                </c:pt>
                <c:pt idx="22">
                  <c:v>5.2880000000000003</c:v>
                </c:pt>
                <c:pt idx="23">
                  <c:v>8.4390000000000001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7227408"/>
        <c:axId val="4072285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8.9700000000000006</c:v>
                </c:pt>
                <c:pt idx="1">
                  <c:v>7.1919999999999993</c:v>
                </c:pt>
                <c:pt idx="2">
                  <c:v>4.4420000000000002</c:v>
                </c:pt>
                <c:pt idx="3">
                  <c:v>5.77</c:v>
                </c:pt>
                <c:pt idx="4">
                  <c:v>4.4379999999999997</c:v>
                </c:pt>
                <c:pt idx="5">
                  <c:v>3.4</c:v>
                </c:pt>
                <c:pt idx="6">
                  <c:v>4.2750000000000004</c:v>
                </c:pt>
                <c:pt idx="7">
                  <c:v>5.7460000000000004</c:v>
                </c:pt>
                <c:pt idx="8">
                  <c:v>8.6290000000000013</c:v>
                </c:pt>
                <c:pt idx="9">
                  <c:v>9.911999999999999</c:v>
                </c:pt>
                <c:pt idx="10">
                  <c:v>7.2339999999999991</c:v>
                </c:pt>
                <c:pt idx="11">
                  <c:v>12.023999999999999</c:v>
                </c:pt>
                <c:pt idx="12">
                  <c:v>12.226000000000001</c:v>
                </c:pt>
                <c:pt idx="13">
                  <c:v>9.0419999999999998</c:v>
                </c:pt>
                <c:pt idx="14">
                  <c:v>10.529</c:v>
                </c:pt>
                <c:pt idx="15">
                  <c:v>4.3899999999999997</c:v>
                </c:pt>
                <c:pt idx="16">
                  <c:v>10.144</c:v>
                </c:pt>
                <c:pt idx="17">
                  <c:v>11.767999999999999</c:v>
                </c:pt>
                <c:pt idx="18">
                  <c:v>8.5</c:v>
                </c:pt>
                <c:pt idx="19">
                  <c:v>8.1869999999999994</c:v>
                </c:pt>
                <c:pt idx="20">
                  <c:v>6.05</c:v>
                </c:pt>
                <c:pt idx="21">
                  <c:v>5.3969999999999994</c:v>
                </c:pt>
                <c:pt idx="22">
                  <c:v>7.319</c:v>
                </c:pt>
                <c:pt idx="23">
                  <c:v>15.068999999999999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227408"/>
        <c:axId val="4072285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59.31</c:v>
                </c:pt>
                <c:pt idx="1">
                  <c:v>55.35</c:v>
                </c:pt>
                <c:pt idx="2">
                  <c:v>56.53</c:v>
                </c:pt>
                <c:pt idx="3">
                  <c:v>54.94</c:v>
                </c:pt>
                <c:pt idx="4">
                  <c:v>57.9</c:v>
                </c:pt>
                <c:pt idx="5">
                  <c:v>55</c:v>
                </c:pt>
                <c:pt idx="6">
                  <c:v>50.5</c:v>
                </c:pt>
                <c:pt idx="7">
                  <c:v>52</c:v>
                </c:pt>
                <c:pt idx="8">
                  <c:v>51.02</c:v>
                </c:pt>
                <c:pt idx="9">
                  <c:v>51.22</c:v>
                </c:pt>
                <c:pt idx="10">
                  <c:v>57.45</c:v>
                </c:pt>
                <c:pt idx="11">
                  <c:v>56.71</c:v>
                </c:pt>
                <c:pt idx="12">
                  <c:v>51.1</c:v>
                </c:pt>
                <c:pt idx="13">
                  <c:v>51.05</c:v>
                </c:pt>
                <c:pt idx="14">
                  <c:v>48.24</c:v>
                </c:pt>
                <c:pt idx="15">
                  <c:v>41.63</c:v>
                </c:pt>
                <c:pt idx="16">
                  <c:v>42.98</c:v>
                </c:pt>
                <c:pt idx="17">
                  <c:v>44.47</c:v>
                </c:pt>
                <c:pt idx="18">
                  <c:v>48.4</c:v>
                </c:pt>
                <c:pt idx="19">
                  <c:v>60.92</c:v>
                </c:pt>
                <c:pt idx="20">
                  <c:v>68.69</c:v>
                </c:pt>
                <c:pt idx="21">
                  <c:v>65.06</c:v>
                </c:pt>
                <c:pt idx="22">
                  <c:v>60.92</c:v>
                </c:pt>
                <c:pt idx="23">
                  <c:v>60.92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894200"/>
        <c:axId val="407230152"/>
      </c:lineChart>
      <c:catAx>
        <c:axId val="407227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28584"/>
        <c:crosses val="autoZero"/>
        <c:auto val="1"/>
        <c:lblAlgn val="ctr"/>
        <c:lblOffset val="100"/>
        <c:noMultiLvlLbl val="0"/>
      </c:catAx>
      <c:valAx>
        <c:axId val="407228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27408"/>
        <c:crosses val="autoZero"/>
        <c:crossBetween val="between"/>
      </c:valAx>
      <c:valAx>
        <c:axId val="407230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894200"/>
        <c:crosses val="max"/>
        <c:crossBetween val="between"/>
      </c:valAx>
      <c:catAx>
        <c:axId val="280894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230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44317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10.582999999999998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135.666</v>
          </cell>
        </row>
        <row r="31">
          <cell r="C31">
            <v>17.725000000000005</v>
          </cell>
        </row>
        <row r="32">
          <cell r="C32">
            <v>0</v>
          </cell>
        </row>
        <row r="33">
          <cell r="C33">
            <v>26.678999999999995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46.637999999999998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144.01500000000004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59.31</v>
          </cell>
          <cell r="C7">
            <v>55.35</v>
          </cell>
          <cell r="D7">
            <v>56.53</v>
          </cell>
          <cell r="E7">
            <v>54.94</v>
          </cell>
          <cell r="F7">
            <v>57.9</v>
          </cell>
          <cell r="G7">
            <v>55</v>
          </cell>
          <cell r="H7">
            <v>50.5</v>
          </cell>
          <cell r="I7">
            <v>52</v>
          </cell>
          <cell r="J7">
            <v>51.02</v>
          </cell>
          <cell r="K7">
            <v>51.22</v>
          </cell>
          <cell r="L7">
            <v>57.45</v>
          </cell>
          <cell r="M7">
            <v>56.71</v>
          </cell>
          <cell r="N7">
            <v>51.1</v>
          </cell>
          <cell r="O7">
            <v>51.05</v>
          </cell>
          <cell r="P7">
            <v>48.24</v>
          </cell>
          <cell r="Q7">
            <v>41.63</v>
          </cell>
          <cell r="R7">
            <v>42.98</v>
          </cell>
          <cell r="S7">
            <v>44.47</v>
          </cell>
          <cell r="T7">
            <v>48.4</v>
          </cell>
          <cell r="U7">
            <v>60.92</v>
          </cell>
          <cell r="V7">
            <v>68.69</v>
          </cell>
          <cell r="W7">
            <v>65.06</v>
          </cell>
          <cell r="X7">
            <v>60.92</v>
          </cell>
          <cell r="Y7">
            <v>60.92</v>
          </cell>
        </row>
        <row r="35">
          <cell r="U35">
            <v>4.3419999999999996</v>
          </cell>
          <cell r="X35">
            <v>0.82099999999999995</v>
          </cell>
          <cell r="Y35">
            <v>5.42</v>
          </cell>
        </row>
        <row r="57">
          <cell r="B57">
            <v>2.274</v>
          </cell>
          <cell r="C57">
            <v>1.7689999999999999</v>
          </cell>
          <cell r="D57">
            <v>3.0960000000000001</v>
          </cell>
          <cell r="E57">
            <v>1.371</v>
          </cell>
          <cell r="F57">
            <v>1.655</v>
          </cell>
          <cell r="G57">
            <v>2.9210000000000003</v>
          </cell>
          <cell r="H57">
            <v>1.952</v>
          </cell>
          <cell r="I57">
            <v>1.5840000000000001</v>
          </cell>
          <cell r="J57">
            <v>8.6289999999999996</v>
          </cell>
          <cell r="K57">
            <v>9.9120000000000008</v>
          </cell>
          <cell r="L57">
            <v>5.5739999999999998</v>
          </cell>
          <cell r="M57">
            <v>10.363999999999999</v>
          </cell>
          <cell r="N57">
            <v>10.592000000000001</v>
          </cell>
          <cell r="O57">
            <v>7.8320000000000007</v>
          </cell>
          <cell r="P57">
            <v>9.3189999999999991</v>
          </cell>
          <cell r="Q57">
            <v>4.3849999999999998</v>
          </cell>
          <cell r="R57">
            <v>10.144</v>
          </cell>
          <cell r="S57">
            <v>11.768000000000001</v>
          </cell>
          <cell r="T57">
            <v>7.0280000000000005</v>
          </cell>
          <cell r="U57">
            <v>2.6349999999999998</v>
          </cell>
          <cell r="V57">
            <v>2.9480000000000004</v>
          </cell>
          <cell r="W57">
            <v>4.1870000000000003</v>
          </cell>
          <cell r="X57">
            <v>5.2880000000000003</v>
          </cell>
          <cell r="Y57">
            <v>8.4390000000000001</v>
          </cell>
        </row>
        <row r="62">
          <cell r="F62">
            <v>1.4119999999999999</v>
          </cell>
          <cell r="H62">
            <v>1.429</v>
          </cell>
          <cell r="I62">
            <v>1.46</v>
          </cell>
          <cell r="L62">
            <v>1.66</v>
          </cell>
          <cell r="M62">
            <v>1.66</v>
          </cell>
          <cell r="N62">
            <v>1.6339999999999999</v>
          </cell>
          <cell r="O62">
            <v>1.21</v>
          </cell>
          <cell r="P62">
            <v>1.21</v>
          </cell>
          <cell r="U62">
            <v>1.21</v>
          </cell>
          <cell r="V62">
            <v>1.21</v>
          </cell>
          <cell r="W62">
            <v>1.21</v>
          </cell>
          <cell r="X62">
            <v>1.21</v>
          </cell>
          <cell r="Y62">
            <v>1.21</v>
          </cell>
        </row>
        <row r="64">
          <cell r="B64">
            <v>6.6959999999999997</v>
          </cell>
          <cell r="C64">
            <v>5.423</v>
          </cell>
          <cell r="D64">
            <v>1.3460000000000001</v>
          </cell>
          <cell r="E64">
            <v>4.399</v>
          </cell>
          <cell r="F64">
            <v>1.371</v>
          </cell>
          <cell r="G64">
            <v>0.47900000000000004</v>
          </cell>
          <cell r="H64">
            <v>0.89400000000000002</v>
          </cell>
          <cell r="I64">
            <v>2.702</v>
          </cell>
          <cell r="Q64">
            <v>5.0000000000000001E-3</v>
          </cell>
          <cell r="T64">
            <v>1.472</v>
          </cell>
          <cell r="V64">
            <v>1.8919999999999999</v>
          </cell>
        </row>
      </sheetData>
      <sheetData sheetId="17">
        <row r="57">
          <cell r="B57">
            <v>8.9700000000000006</v>
          </cell>
          <cell r="C57">
            <v>7.1919999999999993</v>
          </cell>
          <cell r="D57">
            <v>4.3470000000000004</v>
          </cell>
          <cell r="E57">
            <v>5.77</v>
          </cell>
          <cell r="F57">
            <v>4.343</v>
          </cell>
          <cell r="G57">
            <v>2.6419999999999999</v>
          </cell>
          <cell r="H57">
            <v>3.738</v>
          </cell>
          <cell r="I57">
            <v>5.7460000000000004</v>
          </cell>
          <cell r="J57">
            <v>8.5590000000000011</v>
          </cell>
          <cell r="K57">
            <v>7.4740000000000002</v>
          </cell>
          <cell r="L57">
            <v>4.0819999999999999</v>
          </cell>
          <cell r="M57">
            <v>4.5470000000000006</v>
          </cell>
          <cell r="N57">
            <v>4.9429999999999996</v>
          </cell>
          <cell r="O57">
            <v>4.298</v>
          </cell>
          <cell r="P57">
            <v>6.3819999999999997</v>
          </cell>
          <cell r="Q57">
            <v>3.597</v>
          </cell>
          <cell r="R57">
            <v>7.8460000000000001</v>
          </cell>
          <cell r="S57">
            <v>7.5270000000000001</v>
          </cell>
          <cell r="T57">
            <v>7.9610000000000003</v>
          </cell>
          <cell r="U57">
            <v>7.7829999999999995</v>
          </cell>
          <cell r="V57">
            <v>5.3759999999999994</v>
          </cell>
          <cell r="W57">
            <v>3.1989999999999998</v>
          </cell>
          <cell r="X57">
            <v>4.8570000000000002</v>
          </cell>
          <cell r="Y57">
            <v>12.836</v>
          </cell>
        </row>
        <row r="64">
          <cell r="D64">
            <v>9.5000000000000001E-2</v>
          </cell>
          <cell r="F64">
            <v>9.5000000000000001E-2</v>
          </cell>
          <cell r="G64">
            <v>0.75800000000000001</v>
          </cell>
          <cell r="H64">
            <v>0.53700000000000003</v>
          </cell>
          <cell r="J64">
            <v>7.0000000000000007E-2</v>
          </cell>
          <cell r="K64">
            <v>2.4379999999999997</v>
          </cell>
          <cell r="L64">
            <v>3.1520000000000001</v>
          </cell>
          <cell r="M64">
            <v>7.4770000000000003</v>
          </cell>
          <cell r="N64">
            <v>7.2830000000000004</v>
          </cell>
          <cell r="O64">
            <v>4.7439999999999998</v>
          </cell>
          <cell r="P64">
            <v>4.1470000000000002</v>
          </cell>
          <cell r="Q64">
            <v>0.79299999999999993</v>
          </cell>
          <cell r="R64">
            <v>2.298</v>
          </cell>
          <cell r="S64">
            <v>4.2409999999999997</v>
          </cell>
          <cell r="T64">
            <v>0.53900000000000003</v>
          </cell>
          <cell r="U64">
            <v>0.40400000000000003</v>
          </cell>
          <cell r="V64">
            <v>0.67400000000000004</v>
          </cell>
          <cell r="W64">
            <v>2.198</v>
          </cell>
          <cell r="X64">
            <v>2.4619999999999997</v>
          </cell>
          <cell r="Y64">
            <v>2.2330000000000001</v>
          </cell>
        </row>
      </sheetData>
      <sheetData sheetId="18">
        <row r="7">
          <cell r="B7">
            <v>59.31</v>
          </cell>
          <cell r="C7">
            <v>55.35</v>
          </cell>
          <cell r="D7">
            <v>56.53</v>
          </cell>
          <cell r="E7">
            <v>54.94</v>
          </cell>
          <cell r="F7">
            <v>57.9</v>
          </cell>
          <cell r="G7">
            <v>55</v>
          </cell>
          <cell r="H7">
            <v>50.5</v>
          </cell>
          <cell r="I7">
            <v>52</v>
          </cell>
          <cell r="J7">
            <v>51.02</v>
          </cell>
          <cell r="K7">
            <v>51.22</v>
          </cell>
          <cell r="L7">
            <v>57.45</v>
          </cell>
          <cell r="M7">
            <v>56.71</v>
          </cell>
          <cell r="N7">
            <v>51.1</v>
          </cell>
          <cell r="O7">
            <v>51.05</v>
          </cell>
          <cell r="P7">
            <v>48.24</v>
          </cell>
          <cell r="Q7">
            <v>41.63</v>
          </cell>
          <cell r="R7">
            <v>42.98</v>
          </cell>
          <cell r="S7">
            <v>44.47</v>
          </cell>
          <cell r="T7">
            <v>48.4</v>
          </cell>
          <cell r="U7">
            <v>60.92</v>
          </cell>
          <cell r="V7">
            <v>68.69</v>
          </cell>
          <cell r="W7">
            <v>65.06</v>
          </cell>
          <cell r="X7">
            <v>60.92</v>
          </cell>
          <cell r="Y7">
            <v>60.92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HERON_II_VIOTIAS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RENOPTIPOWER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44315</v>
          </cell>
        </row>
        <row r="4">
          <cell r="B4">
            <v>44315</v>
          </cell>
        </row>
        <row r="5">
          <cell r="B5">
            <v>44315</v>
          </cell>
        </row>
        <row r="6">
          <cell r="B6">
            <v>44315</v>
          </cell>
        </row>
        <row r="7">
          <cell r="B7">
            <v>44315</v>
          </cell>
        </row>
        <row r="8">
          <cell r="B8">
            <v>44315</v>
          </cell>
        </row>
        <row r="9">
          <cell r="B9">
            <v>44315</v>
          </cell>
        </row>
        <row r="10">
          <cell r="B10">
            <v>44315</v>
          </cell>
        </row>
        <row r="11">
          <cell r="B11">
            <v>44315</v>
          </cell>
        </row>
        <row r="12">
          <cell r="B12">
            <v>44315</v>
          </cell>
        </row>
        <row r="13">
          <cell r="B13">
            <v>44315</v>
          </cell>
        </row>
        <row r="14">
          <cell r="B14">
            <v>44315</v>
          </cell>
        </row>
        <row r="15">
          <cell r="B15">
            <v>44315</v>
          </cell>
        </row>
        <row r="16">
          <cell r="B16">
            <v>44315</v>
          </cell>
        </row>
      </sheetData>
      <sheetData sheetId="41">
        <row r="2">
          <cell r="C2">
            <v>44318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768.87800000000004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8.9700000000000006</v>
      </c>
      <c r="C4" s="18">
        <v>7.1920000000000002</v>
      </c>
      <c r="D4" s="18">
        <v>4.4420000000000002</v>
      </c>
      <c r="E4" s="18">
        <v>5.77</v>
      </c>
      <c r="F4" s="18">
        <v>4.4380000000000006</v>
      </c>
      <c r="G4" s="18">
        <v>3.4000000000000004</v>
      </c>
      <c r="H4" s="18">
        <v>4.2750000000000004</v>
      </c>
      <c r="I4" s="18">
        <v>5.7460000000000004</v>
      </c>
      <c r="J4" s="18">
        <v>8.6289999999999996</v>
      </c>
      <c r="K4" s="18">
        <v>9.9120000000000008</v>
      </c>
      <c r="L4" s="18">
        <v>7.234</v>
      </c>
      <c r="M4" s="18">
        <v>12.023999999999999</v>
      </c>
      <c r="N4" s="18">
        <v>12.226000000000001</v>
      </c>
      <c r="O4" s="18">
        <v>9.0420000000000016</v>
      </c>
      <c r="P4" s="18">
        <v>10.529</v>
      </c>
      <c r="Q4" s="18">
        <v>4.3899999999999997</v>
      </c>
      <c r="R4" s="18">
        <v>10.144</v>
      </c>
      <c r="S4" s="18">
        <v>11.768000000000001</v>
      </c>
      <c r="T4" s="18">
        <v>8.5</v>
      </c>
      <c r="U4" s="18">
        <v>8.1869999999999994</v>
      </c>
      <c r="V4" s="18">
        <v>6.05</v>
      </c>
      <c r="W4" s="18">
        <v>5.3970000000000002</v>
      </c>
      <c r="X4" s="18">
        <v>7.3189999999999991</v>
      </c>
      <c r="Y4" s="18">
        <v>15.069000000000001</v>
      </c>
      <c r="Z4" s="19"/>
      <c r="AA4" s="20">
        <f>SUM(B4:Z4)</f>
        <v>190.65299999999999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59.31</v>
      </c>
      <c r="C7" s="28">
        <v>55.35</v>
      </c>
      <c r="D7" s="28">
        <v>56.53</v>
      </c>
      <c r="E7" s="28">
        <v>54.94</v>
      </c>
      <c r="F7" s="28">
        <v>57.9</v>
      </c>
      <c r="G7" s="28">
        <v>55</v>
      </c>
      <c r="H7" s="28">
        <v>50.5</v>
      </c>
      <c r="I7" s="28">
        <v>52</v>
      </c>
      <c r="J7" s="28">
        <v>51.02</v>
      </c>
      <c r="K7" s="28">
        <v>51.22</v>
      </c>
      <c r="L7" s="28">
        <v>57.45</v>
      </c>
      <c r="M7" s="28">
        <v>56.71</v>
      </c>
      <c r="N7" s="28">
        <v>51.1</v>
      </c>
      <c r="O7" s="28">
        <v>51.05</v>
      </c>
      <c r="P7" s="28">
        <v>48.24</v>
      </c>
      <c r="Q7" s="28">
        <v>41.63</v>
      </c>
      <c r="R7" s="28">
        <v>42.98</v>
      </c>
      <c r="S7" s="28">
        <v>44.47</v>
      </c>
      <c r="T7" s="28">
        <v>48.4</v>
      </c>
      <c r="U7" s="28">
        <v>60.92</v>
      </c>
      <c r="V7" s="28">
        <v>68.69</v>
      </c>
      <c r="W7" s="28">
        <v>65.06</v>
      </c>
      <c r="X7" s="28">
        <v>60.92</v>
      </c>
      <c r="Y7" s="28">
        <v>60.92</v>
      </c>
      <c r="Z7" s="29"/>
      <c r="AA7" s="30">
        <f>IF(SUM(GR_MAINLAND_MCP_SUM_SELL)&lt;&gt;0,AVERAGEIF(GR_MAINLAND_MCP_SUM_SELL,"&lt;&gt;"""),"")</f>
        <v>54.262916666666676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4.3419999999999996</v>
      </c>
      <c r="V11" s="47"/>
      <c r="W11" s="47"/>
      <c r="X11" s="47">
        <v>0.82099999999999995</v>
      </c>
      <c r="Y11" s="47">
        <v>5.42</v>
      </c>
      <c r="Z11" s="48"/>
      <c r="AA11" s="49">
        <f>SUM(B11:Z11)</f>
        <v>10.582999999999998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2.274</v>
      </c>
      <c r="C13" s="52">
        <v>1.7689999999999999</v>
      </c>
      <c r="D13" s="52">
        <v>3.0960000000000001</v>
      </c>
      <c r="E13" s="52">
        <v>1.371</v>
      </c>
      <c r="F13" s="52">
        <v>1.655</v>
      </c>
      <c r="G13" s="52">
        <v>2.9210000000000003</v>
      </c>
      <c r="H13" s="52">
        <v>1.952</v>
      </c>
      <c r="I13" s="52">
        <v>1.5840000000000001</v>
      </c>
      <c r="J13" s="52">
        <v>8.6289999999999996</v>
      </c>
      <c r="K13" s="52">
        <v>9.9120000000000008</v>
      </c>
      <c r="L13" s="52">
        <v>5.5739999999999998</v>
      </c>
      <c r="M13" s="52">
        <v>10.363999999999999</v>
      </c>
      <c r="N13" s="52">
        <v>10.592000000000001</v>
      </c>
      <c r="O13" s="52">
        <v>7.8320000000000007</v>
      </c>
      <c r="P13" s="52">
        <v>9.3189999999999991</v>
      </c>
      <c r="Q13" s="52">
        <v>4.3849999999999998</v>
      </c>
      <c r="R13" s="52">
        <v>10.144</v>
      </c>
      <c r="S13" s="52">
        <v>11.768000000000001</v>
      </c>
      <c r="T13" s="52">
        <v>7.0280000000000005</v>
      </c>
      <c r="U13" s="52">
        <v>2.6349999999999998</v>
      </c>
      <c r="V13" s="52">
        <v>2.9480000000000004</v>
      </c>
      <c r="W13" s="52">
        <v>4.1870000000000003</v>
      </c>
      <c r="X13" s="52">
        <v>5.2880000000000003</v>
      </c>
      <c r="Y13" s="52">
        <v>8.4390000000000001</v>
      </c>
      <c r="Z13" s="53"/>
      <c r="AA13" s="54">
        <f>SUM(B13:Z13)</f>
        <v>135.666</v>
      </c>
    </row>
    <row r="14" spans="1:27" ht="30" customHeight="1" thickBot="1" x14ac:dyDescent="0.25">
      <c r="A14" s="55" t="s">
        <v>10</v>
      </c>
      <c r="B14" s="56">
        <f>IF(LEN(B$2)&gt;0,SUM(B10:B13),"")</f>
        <v>2.274</v>
      </c>
      <c r="C14" s="57">
        <f t="shared" ref="C14:Z14" si="0">IF(LEN(C$2)&gt;0,SUM(C10:C13),"")</f>
        <v>1.7689999999999999</v>
      </c>
      <c r="D14" s="57">
        <f t="shared" si="0"/>
        <v>3.0960000000000001</v>
      </c>
      <c r="E14" s="57">
        <f t="shared" si="0"/>
        <v>1.371</v>
      </c>
      <c r="F14" s="57">
        <f t="shared" si="0"/>
        <v>1.655</v>
      </c>
      <c r="G14" s="57">
        <f t="shared" si="0"/>
        <v>2.9210000000000003</v>
      </c>
      <c r="H14" s="57">
        <f t="shared" si="0"/>
        <v>1.952</v>
      </c>
      <c r="I14" s="57">
        <f t="shared" si="0"/>
        <v>1.5840000000000001</v>
      </c>
      <c r="J14" s="57">
        <f t="shared" si="0"/>
        <v>8.6289999999999996</v>
      </c>
      <c r="K14" s="57">
        <f t="shared" si="0"/>
        <v>9.9120000000000008</v>
      </c>
      <c r="L14" s="57">
        <f t="shared" si="0"/>
        <v>5.5739999999999998</v>
      </c>
      <c r="M14" s="57">
        <f t="shared" si="0"/>
        <v>10.363999999999999</v>
      </c>
      <c r="N14" s="57">
        <f t="shared" si="0"/>
        <v>10.592000000000001</v>
      </c>
      <c r="O14" s="57">
        <f t="shared" si="0"/>
        <v>7.8320000000000007</v>
      </c>
      <c r="P14" s="57">
        <f t="shared" si="0"/>
        <v>9.3189999999999991</v>
      </c>
      <c r="Q14" s="57">
        <f t="shared" si="0"/>
        <v>4.3849999999999998</v>
      </c>
      <c r="R14" s="57">
        <f t="shared" si="0"/>
        <v>10.144</v>
      </c>
      <c r="S14" s="57">
        <f t="shared" si="0"/>
        <v>11.768000000000001</v>
      </c>
      <c r="T14" s="57">
        <f t="shared" si="0"/>
        <v>7.0280000000000005</v>
      </c>
      <c r="U14" s="57">
        <f t="shared" si="0"/>
        <v>6.9769999999999994</v>
      </c>
      <c r="V14" s="57">
        <f t="shared" si="0"/>
        <v>2.9480000000000004</v>
      </c>
      <c r="W14" s="57">
        <f t="shared" si="0"/>
        <v>4.1870000000000003</v>
      </c>
      <c r="X14" s="57">
        <f t="shared" si="0"/>
        <v>6.109</v>
      </c>
      <c r="Y14" s="57">
        <f t="shared" si="0"/>
        <v>13.859</v>
      </c>
      <c r="Z14" s="58" t="str">
        <f t="shared" si="0"/>
        <v/>
      </c>
      <c r="AA14" s="59">
        <f>SUM(AA9:AA13)</f>
        <v>146.249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>
        <v>1.4119999999999999</v>
      </c>
      <c r="G17" s="67"/>
      <c r="H17" s="67">
        <v>1.429</v>
      </c>
      <c r="I17" s="67">
        <v>1.46</v>
      </c>
      <c r="J17" s="67"/>
      <c r="K17" s="67"/>
      <c r="L17" s="67">
        <v>1.66</v>
      </c>
      <c r="M17" s="67">
        <v>1.66</v>
      </c>
      <c r="N17" s="67">
        <v>1.6339999999999999</v>
      </c>
      <c r="O17" s="67">
        <v>1.21</v>
      </c>
      <c r="P17" s="67">
        <v>1.21</v>
      </c>
      <c r="Q17" s="67"/>
      <c r="R17" s="67"/>
      <c r="S17" s="67"/>
      <c r="T17" s="67"/>
      <c r="U17" s="67">
        <v>1.21</v>
      </c>
      <c r="V17" s="67">
        <v>1.21</v>
      </c>
      <c r="W17" s="67">
        <v>1.21</v>
      </c>
      <c r="X17" s="67">
        <v>1.21</v>
      </c>
      <c r="Y17" s="67">
        <v>1.21</v>
      </c>
      <c r="Z17" s="68"/>
      <c r="AA17" s="69">
        <f>SUM(B17:Z17)</f>
        <v>17.725000000000005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6.6959999999999997</v>
      </c>
      <c r="C19" s="76">
        <v>5.423</v>
      </c>
      <c r="D19" s="76">
        <v>1.3460000000000001</v>
      </c>
      <c r="E19" s="76">
        <v>4.399</v>
      </c>
      <c r="F19" s="76">
        <v>1.371</v>
      </c>
      <c r="G19" s="76">
        <v>0.47900000000000004</v>
      </c>
      <c r="H19" s="76">
        <v>0.89400000000000002</v>
      </c>
      <c r="I19" s="76">
        <v>2.702</v>
      </c>
      <c r="J19" s="76"/>
      <c r="K19" s="76"/>
      <c r="L19" s="76"/>
      <c r="M19" s="76"/>
      <c r="N19" s="76"/>
      <c r="O19" s="76"/>
      <c r="P19" s="76"/>
      <c r="Q19" s="76">
        <v>5.0000000000000001E-3</v>
      </c>
      <c r="R19" s="76"/>
      <c r="S19" s="76"/>
      <c r="T19" s="76">
        <v>1.472</v>
      </c>
      <c r="U19" s="76"/>
      <c r="V19" s="76">
        <v>1.8919999999999999</v>
      </c>
      <c r="W19" s="76"/>
      <c r="X19" s="76"/>
      <c r="Y19" s="76"/>
      <c r="Z19" s="73"/>
      <c r="AA19" s="74">
        <f>SUM(B19:Z19)</f>
        <v>26.678999999999995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6.6959999999999997</v>
      </c>
      <c r="C22" s="83">
        <f t="shared" ref="C22:Z22" si="1">IF(LEN(C$2)&gt;0,SUM(C17:C21),"")</f>
        <v>5.423</v>
      </c>
      <c r="D22" s="83">
        <f t="shared" si="1"/>
        <v>1.3460000000000001</v>
      </c>
      <c r="E22" s="83">
        <f t="shared" si="1"/>
        <v>4.399</v>
      </c>
      <c r="F22" s="83">
        <f t="shared" si="1"/>
        <v>2.7829999999999999</v>
      </c>
      <c r="G22" s="83">
        <f t="shared" si="1"/>
        <v>0.47900000000000004</v>
      </c>
      <c r="H22" s="83">
        <f t="shared" si="1"/>
        <v>2.323</v>
      </c>
      <c r="I22" s="83">
        <f t="shared" si="1"/>
        <v>4.1619999999999999</v>
      </c>
      <c r="J22" s="83">
        <f t="shared" si="1"/>
        <v>0</v>
      </c>
      <c r="K22" s="83">
        <f t="shared" si="1"/>
        <v>0</v>
      </c>
      <c r="L22" s="83">
        <f t="shared" si="1"/>
        <v>1.66</v>
      </c>
      <c r="M22" s="83">
        <f t="shared" si="1"/>
        <v>1.66</v>
      </c>
      <c r="N22" s="83">
        <f t="shared" si="1"/>
        <v>1.6339999999999999</v>
      </c>
      <c r="O22" s="83">
        <f t="shared" si="1"/>
        <v>1.21</v>
      </c>
      <c r="P22" s="83">
        <f t="shared" si="1"/>
        <v>1.21</v>
      </c>
      <c r="Q22" s="83">
        <f t="shared" si="1"/>
        <v>5.0000000000000001E-3</v>
      </c>
      <c r="R22" s="83">
        <f t="shared" si="1"/>
        <v>0</v>
      </c>
      <c r="S22" s="83">
        <f t="shared" si="1"/>
        <v>0</v>
      </c>
      <c r="T22" s="83">
        <f t="shared" si="1"/>
        <v>1.472</v>
      </c>
      <c r="U22" s="83">
        <f t="shared" si="1"/>
        <v>1.21</v>
      </c>
      <c r="V22" s="83">
        <f t="shared" si="1"/>
        <v>3.1019999999999999</v>
      </c>
      <c r="W22" s="83">
        <f t="shared" si="1"/>
        <v>1.21</v>
      </c>
      <c r="X22" s="83">
        <f t="shared" si="1"/>
        <v>1.21</v>
      </c>
      <c r="Y22" s="83">
        <f t="shared" si="1"/>
        <v>1.21</v>
      </c>
      <c r="Z22" s="84" t="str">
        <f t="shared" si="1"/>
        <v/>
      </c>
      <c r="AA22" s="85">
        <f>SUM(AA17:AA21)</f>
        <v>44.403999999999996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8.9700000000000006</v>
      </c>
      <c r="C26" s="72">
        <v>7.1920000000000002</v>
      </c>
      <c r="D26" s="72">
        <v>4.4420000000000002</v>
      </c>
      <c r="E26" s="72">
        <v>5.77</v>
      </c>
      <c r="F26" s="72">
        <v>4.4379999999999997</v>
      </c>
      <c r="G26" s="72">
        <v>3.4</v>
      </c>
      <c r="H26" s="72">
        <v>4.2750000000000004</v>
      </c>
      <c r="I26" s="72">
        <v>5.7460000000000004</v>
      </c>
      <c r="J26" s="72">
        <v>8.6289999999999996</v>
      </c>
      <c r="K26" s="72">
        <v>9.9120000000000008</v>
      </c>
      <c r="L26" s="72">
        <v>7.234</v>
      </c>
      <c r="M26" s="72">
        <v>12.023999999999999</v>
      </c>
      <c r="N26" s="72">
        <v>12.226000000000001</v>
      </c>
      <c r="O26" s="72">
        <v>9.0419999999999998</v>
      </c>
      <c r="P26" s="72">
        <v>10.529</v>
      </c>
      <c r="Q26" s="72">
        <v>4.3899999999999997</v>
      </c>
      <c r="R26" s="72">
        <v>10.144</v>
      </c>
      <c r="S26" s="72">
        <v>11.768000000000001</v>
      </c>
      <c r="T26" s="72">
        <v>8.5</v>
      </c>
      <c r="U26" s="72">
        <v>8.1869999999999994</v>
      </c>
      <c r="V26" s="72">
        <v>6.05</v>
      </c>
      <c r="W26" s="72">
        <v>5.3970000000000002</v>
      </c>
      <c r="X26" s="72">
        <v>7.319</v>
      </c>
      <c r="Y26" s="72">
        <v>15.069000000000001</v>
      </c>
      <c r="Z26" s="73"/>
      <c r="AA26" s="74">
        <f>SUM(B26:Z26)</f>
        <v>190.65299999999999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8.9700000000000006</v>
      </c>
      <c r="C28" s="57">
        <f t="shared" ref="C28:Z28" si="2">IF(LEN(C$2)&gt;0,SUM(C25:C27),"")</f>
        <v>7.1920000000000002</v>
      </c>
      <c r="D28" s="57">
        <f t="shared" si="2"/>
        <v>4.4420000000000002</v>
      </c>
      <c r="E28" s="57">
        <f t="shared" si="2"/>
        <v>5.77</v>
      </c>
      <c r="F28" s="57">
        <f t="shared" si="2"/>
        <v>4.4379999999999997</v>
      </c>
      <c r="G28" s="57">
        <f t="shared" si="2"/>
        <v>3.4</v>
      </c>
      <c r="H28" s="57">
        <f t="shared" si="2"/>
        <v>4.2750000000000004</v>
      </c>
      <c r="I28" s="57">
        <f t="shared" si="2"/>
        <v>5.7460000000000004</v>
      </c>
      <c r="J28" s="57">
        <f t="shared" si="2"/>
        <v>8.6289999999999996</v>
      </c>
      <c r="K28" s="57">
        <f t="shared" si="2"/>
        <v>9.9120000000000008</v>
      </c>
      <c r="L28" s="57">
        <f t="shared" si="2"/>
        <v>7.234</v>
      </c>
      <c r="M28" s="57">
        <f t="shared" si="2"/>
        <v>12.023999999999999</v>
      </c>
      <c r="N28" s="57">
        <f t="shared" si="2"/>
        <v>12.226000000000001</v>
      </c>
      <c r="O28" s="57">
        <f t="shared" si="2"/>
        <v>9.0419999999999998</v>
      </c>
      <c r="P28" s="57">
        <f t="shared" si="2"/>
        <v>10.529</v>
      </c>
      <c r="Q28" s="57">
        <f t="shared" si="2"/>
        <v>4.3899999999999997</v>
      </c>
      <c r="R28" s="57">
        <f t="shared" si="2"/>
        <v>10.144</v>
      </c>
      <c r="S28" s="57">
        <f t="shared" si="2"/>
        <v>11.768000000000001</v>
      </c>
      <c r="T28" s="57">
        <f t="shared" si="2"/>
        <v>8.5</v>
      </c>
      <c r="U28" s="57">
        <f t="shared" si="2"/>
        <v>8.1869999999999994</v>
      </c>
      <c r="V28" s="57">
        <f t="shared" si="2"/>
        <v>6.05</v>
      </c>
      <c r="W28" s="57">
        <f t="shared" si="2"/>
        <v>5.3970000000000002</v>
      </c>
      <c r="X28" s="57">
        <f t="shared" si="2"/>
        <v>7.319</v>
      </c>
      <c r="Y28" s="57">
        <f t="shared" si="2"/>
        <v>15.069000000000001</v>
      </c>
      <c r="Z28" s="58" t="str">
        <f t="shared" si="2"/>
        <v/>
      </c>
      <c r="AA28" s="59">
        <f>SUM(AA25:AA27)</f>
        <v>190.65299999999999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8.9699999999999989</v>
      </c>
      <c r="C47" s="83">
        <f t="shared" ref="C47:Z47" si="8">IF(LEN(C$2)&gt;0,C14+C22+C36,"")</f>
        <v>7.1920000000000002</v>
      </c>
      <c r="D47" s="83">
        <f t="shared" si="8"/>
        <v>4.4420000000000002</v>
      </c>
      <c r="E47" s="83">
        <f t="shared" si="8"/>
        <v>5.77</v>
      </c>
      <c r="F47" s="83">
        <f t="shared" si="8"/>
        <v>4.4379999999999997</v>
      </c>
      <c r="G47" s="83">
        <f t="shared" si="8"/>
        <v>3.4000000000000004</v>
      </c>
      <c r="H47" s="83">
        <f t="shared" si="8"/>
        <v>4.2750000000000004</v>
      </c>
      <c r="I47" s="83">
        <f t="shared" si="8"/>
        <v>5.7460000000000004</v>
      </c>
      <c r="J47" s="83">
        <f t="shared" si="8"/>
        <v>8.6289999999999996</v>
      </c>
      <c r="K47" s="83">
        <f t="shared" si="8"/>
        <v>9.9120000000000008</v>
      </c>
      <c r="L47" s="83">
        <f t="shared" si="8"/>
        <v>7.234</v>
      </c>
      <c r="M47" s="83">
        <f t="shared" si="8"/>
        <v>12.023999999999999</v>
      </c>
      <c r="N47" s="83">
        <f t="shared" si="8"/>
        <v>12.226000000000001</v>
      </c>
      <c r="O47" s="83">
        <f t="shared" si="8"/>
        <v>9.0420000000000016</v>
      </c>
      <c r="P47" s="83">
        <f t="shared" si="8"/>
        <v>10.529</v>
      </c>
      <c r="Q47" s="83">
        <f t="shared" si="8"/>
        <v>4.3899999999999997</v>
      </c>
      <c r="R47" s="83">
        <f t="shared" si="8"/>
        <v>10.144</v>
      </c>
      <c r="S47" s="83">
        <f t="shared" si="8"/>
        <v>11.768000000000001</v>
      </c>
      <c r="T47" s="83">
        <f t="shared" si="8"/>
        <v>8.5</v>
      </c>
      <c r="U47" s="83">
        <f t="shared" si="8"/>
        <v>8.1869999999999994</v>
      </c>
      <c r="V47" s="83">
        <f t="shared" si="8"/>
        <v>6.0500000000000007</v>
      </c>
      <c r="W47" s="83">
        <f t="shared" si="8"/>
        <v>5.3970000000000002</v>
      </c>
      <c r="X47" s="83">
        <f t="shared" si="8"/>
        <v>7.319</v>
      </c>
      <c r="Y47" s="83">
        <f t="shared" si="8"/>
        <v>15.068999999999999</v>
      </c>
      <c r="Z47" s="84" t="str">
        <f t="shared" si="8"/>
        <v/>
      </c>
      <c r="AA47" s="100">
        <f>SUM(B47:Z47)</f>
        <v>190.65299999999999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8.9700000000000006</v>
      </c>
      <c r="C4" s="18">
        <v>7.1919999999999993</v>
      </c>
      <c r="D4" s="18">
        <v>4.4420000000000002</v>
      </c>
      <c r="E4" s="18">
        <v>5.77</v>
      </c>
      <c r="F4" s="18">
        <v>4.4379999999999997</v>
      </c>
      <c r="G4" s="18">
        <v>3.4</v>
      </c>
      <c r="H4" s="18">
        <v>4.2750000000000004</v>
      </c>
      <c r="I4" s="18">
        <v>5.7460000000000004</v>
      </c>
      <c r="J4" s="18">
        <v>8.6290000000000013</v>
      </c>
      <c r="K4" s="18">
        <v>9.911999999999999</v>
      </c>
      <c r="L4" s="18">
        <v>7.2339999999999991</v>
      </c>
      <c r="M4" s="18">
        <v>12.023999999999999</v>
      </c>
      <c r="N4" s="18">
        <v>12.226000000000001</v>
      </c>
      <c r="O4" s="18">
        <v>9.0419999999999998</v>
      </c>
      <c r="P4" s="18">
        <v>10.529</v>
      </c>
      <c r="Q4" s="18">
        <v>4.3899999999999997</v>
      </c>
      <c r="R4" s="18">
        <v>10.144</v>
      </c>
      <c r="S4" s="18">
        <v>11.767999999999999</v>
      </c>
      <c r="T4" s="18">
        <v>8.5</v>
      </c>
      <c r="U4" s="18">
        <v>8.1869999999999994</v>
      </c>
      <c r="V4" s="18">
        <v>6.05</v>
      </c>
      <c r="W4" s="18">
        <v>5.3969999999999994</v>
      </c>
      <c r="X4" s="18">
        <v>7.319</v>
      </c>
      <c r="Y4" s="18">
        <v>15.068999999999999</v>
      </c>
      <c r="Z4" s="19"/>
      <c r="AA4" s="20">
        <f>SUM(B4:Z4)</f>
        <v>190.65299999999999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59.31</v>
      </c>
      <c r="C7" s="28">
        <v>55.35</v>
      </c>
      <c r="D7" s="28">
        <v>56.53</v>
      </c>
      <c r="E7" s="28">
        <v>54.94</v>
      </c>
      <c r="F7" s="28">
        <v>57.9</v>
      </c>
      <c r="G7" s="28">
        <v>55</v>
      </c>
      <c r="H7" s="28">
        <v>50.5</v>
      </c>
      <c r="I7" s="28">
        <v>52</v>
      </c>
      <c r="J7" s="28">
        <v>51.02</v>
      </c>
      <c r="K7" s="28">
        <v>51.22</v>
      </c>
      <c r="L7" s="28">
        <v>57.45</v>
      </c>
      <c r="M7" s="28">
        <v>56.71</v>
      </c>
      <c r="N7" s="28">
        <v>51.1</v>
      </c>
      <c r="O7" s="28">
        <v>51.05</v>
      </c>
      <c r="P7" s="28">
        <v>48.24</v>
      </c>
      <c r="Q7" s="28">
        <v>41.63</v>
      </c>
      <c r="R7" s="28">
        <v>42.98</v>
      </c>
      <c r="S7" s="28">
        <v>44.47</v>
      </c>
      <c r="T7" s="28">
        <v>48.4</v>
      </c>
      <c r="U7" s="28">
        <v>60.92</v>
      </c>
      <c r="V7" s="28">
        <v>68.69</v>
      </c>
      <c r="W7" s="28">
        <v>65.06</v>
      </c>
      <c r="X7" s="28">
        <v>60.92</v>
      </c>
      <c r="Y7" s="28">
        <v>60.92</v>
      </c>
      <c r="Z7" s="29"/>
      <c r="AA7" s="30">
        <v>54.262916666666676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8.9700000000000006</v>
      </c>
      <c r="C13" s="52">
        <v>7.1919999999999993</v>
      </c>
      <c r="D13" s="52">
        <v>4.3470000000000004</v>
      </c>
      <c r="E13" s="52">
        <v>5.77</v>
      </c>
      <c r="F13" s="52">
        <v>4.343</v>
      </c>
      <c r="G13" s="52">
        <v>2.6419999999999999</v>
      </c>
      <c r="H13" s="52">
        <v>3.738</v>
      </c>
      <c r="I13" s="52">
        <v>5.7460000000000004</v>
      </c>
      <c r="J13" s="52">
        <v>8.5590000000000011</v>
      </c>
      <c r="K13" s="52">
        <v>7.4740000000000002</v>
      </c>
      <c r="L13" s="52">
        <v>4.0819999999999999</v>
      </c>
      <c r="M13" s="52">
        <v>4.5470000000000006</v>
      </c>
      <c r="N13" s="52">
        <v>4.9429999999999996</v>
      </c>
      <c r="O13" s="52">
        <v>4.298</v>
      </c>
      <c r="P13" s="52">
        <v>6.3819999999999997</v>
      </c>
      <c r="Q13" s="52">
        <v>3.597</v>
      </c>
      <c r="R13" s="52">
        <v>7.8460000000000001</v>
      </c>
      <c r="S13" s="52">
        <v>7.5270000000000001</v>
      </c>
      <c r="T13" s="52">
        <v>7.9610000000000003</v>
      </c>
      <c r="U13" s="52">
        <v>7.7829999999999995</v>
      </c>
      <c r="V13" s="52">
        <v>5.3759999999999994</v>
      </c>
      <c r="W13" s="52">
        <v>3.1989999999999998</v>
      </c>
      <c r="X13" s="52">
        <v>4.8570000000000002</v>
      </c>
      <c r="Y13" s="52">
        <v>12.836</v>
      </c>
      <c r="Z13" s="53"/>
      <c r="AA13" s="54">
        <f>SUM(B13:Z13)</f>
        <v>144.01500000000004</v>
      </c>
    </row>
    <row r="14" spans="1:27" ht="30" customHeight="1" thickBot="1" x14ac:dyDescent="0.25">
      <c r="A14" s="55" t="s">
        <v>10</v>
      </c>
      <c r="B14" s="56">
        <f>IF(LEN(B$2)&gt;0,SUM(B10:B13),"")</f>
        <v>8.9700000000000006</v>
      </c>
      <c r="C14" s="57">
        <f t="shared" ref="C14:Z14" si="0">IF(LEN(C$2)&gt;0,SUM(C10:C13),"")</f>
        <v>7.1919999999999993</v>
      </c>
      <c r="D14" s="57">
        <f t="shared" si="0"/>
        <v>4.3470000000000004</v>
      </c>
      <c r="E14" s="57">
        <f t="shared" si="0"/>
        <v>5.77</v>
      </c>
      <c r="F14" s="57">
        <f t="shared" si="0"/>
        <v>4.343</v>
      </c>
      <c r="G14" s="57">
        <f t="shared" si="0"/>
        <v>2.6419999999999999</v>
      </c>
      <c r="H14" s="57">
        <f t="shared" si="0"/>
        <v>3.738</v>
      </c>
      <c r="I14" s="57">
        <f t="shared" si="0"/>
        <v>5.7460000000000004</v>
      </c>
      <c r="J14" s="57">
        <f t="shared" si="0"/>
        <v>8.5590000000000011</v>
      </c>
      <c r="K14" s="57">
        <f t="shared" si="0"/>
        <v>7.4740000000000002</v>
      </c>
      <c r="L14" s="57">
        <f t="shared" si="0"/>
        <v>4.0819999999999999</v>
      </c>
      <c r="M14" s="57">
        <f t="shared" si="0"/>
        <v>4.5470000000000006</v>
      </c>
      <c r="N14" s="57">
        <f t="shared" si="0"/>
        <v>4.9429999999999996</v>
      </c>
      <c r="O14" s="57">
        <f t="shared" si="0"/>
        <v>4.298</v>
      </c>
      <c r="P14" s="57">
        <f t="shared" si="0"/>
        <v>6.3819999999999997</v>
      </c>
      <c r="Q14" s="57">
        <f t="shared" si="0"/>
        <v>3.597</v>
      </c>
      <c r="R14" s="57">
        <f t="shared" si="0"/>
        <v>7.8460000000000001</v>
      </c>
      <c r="S14" s="57">
        <f t="shared" si="0"/>
        <v>7.5270000000000001</v>
      </c>
      <c r="T14" s="57">
        <f t="shared" si="0"/>
        <v>7.9610000000000003</v>
      </c>
      <c r="U14" s="57">
        <f t="shared" si="0"/>
        <v>7.7829999999999995</v>
      </c>
      <c r="V14" s="57">
        <f t="shared" si="0"/>
        <v>5.3759999999999994</v>
      </c>
      <c r="W14" s="57">
        <f t="shared" si="0"/>
        <v>3.1989999999999998</v>
      </c>
      <c r="X14" s="57">
        <f t="shared" si="0"/>
        <v>4.8570000000000002</v>
      </c>
      <c r="Y14" s="57">
        <f t="shared" si="0"/>
        <v>12.836</v>
      </c>
      <c r="Z14" s="58" t="str">
        <f t="shared" si="0"/>
        <v/>
      </c>
      <c r="AA14" s="59">
        <f>SUM(AA9:AA13)</f>
        <v>144.01500000000004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>
        <v>9.5000000000000001E-2</v>
      </c>
      <c r="E19" s="76"/>
      <c r="F19" s="76">
        <v>9.5000000000000001E-2</v>
      </c>
      <c r="G19" s="76">
        <v>0.75800000000000001</v>
      </c>
      <c r="H19" s="76">
        <v>0.53700000000000003</v>
      </c>
      <c r="I19" s="76"/>
      <c r="J19" s="76">
        <v>7.0000000000000007E-2</v>
      </c>
      <c r="K19" s="76">
        <v>2.4379999999999997</v>
      </c>
      <c r="L19" s="76">
        <v>3.1520000000000001</v>
      </c>
      <c r="M19" s="76">
        <v>7.4770000000000003</v>
      </c>
      <c r="N19" s="76">
        <v>7.2830000000000004</v>
      </c>
      <c r="O19" s="76">
        <v>4.7439999999999998</v>
      </c>
      <c r="P19" s="76">
        <v>4.1470000000000002</v>
      </c>
      <c r="Q19" s="76">
        <v>0.79299999999999993</v>
      </c>
      <c r="R19" s="76">
        <v>2.298</v>
      </c>
      <c r="S19" s="76">
        <v>4.2409999999999997</v>
      </c>
      <c r="T19" s="76">
        <v>0.53900000000000003</v>
      </c>
      <c r="U19" s="76">
        <v>0.40400000000000003</v>
      </c>
      <c r="V19" s="76">
        <v>0.67400000000000004</v>
      </c>
      <c r="W19" s="76">
        <v>2.198</v>
      </c>
      <c r="X19" s="76">
        <v>2.4619999999999997</v>
      </c>
      <c r="Y19" s="76">
        <v>2.2330000000000001</v>
      </c>
      <c r="Z19" s="73"/>
      <c r="AA19" s="74">
        <f>SUM(B19:Z19)</f>
        <v>46.637999999999998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9.5000000000000001E-2</v>
      </c>
      <c r="E22" s="83">
        <f t="shared" si="1"/>
        <v>0</v>
      </c>
      <c r="F22" s="83">
        <f t="shared" si="1"/>
        <v>9.5000000000000001E-2</v>
      </c>
      <c r="G22" s="83">
        <f t="shared" si="1"/>
        <v>0.75800000000000001</v>
      </c>
      <c r="H22" s="83">
        <f t="shared" si="1"/>
        <v>0.53700000000000003</v>
      </c>
      <c r="I22" s="83">
        <f t="shared" si="1"/>
        <v>0</v>
      </c>
      <c r="J22" s="83">
        <f t="shared" si="1"/>
        <v>7.0000000000000007E-2</v>
      </c>
      <c r="K22" s="83">
        <f t="shared" si="1"/>
        <v>2.4379999999999997</v>
      </c>
      <c r="L22" s="83">
        <f t="shared" si="1"/>
        <v>3.1520000000000001</v>
      </c>
      <c r="M22" s="83">
        <f t="shared" si="1"/>
        <v>7.4770000000000003</v>
      </c>
      <c r="N22" s="83">
        <f t="shared" si="1"/>
        <v>7.2830000000000004</v>
      </c>
      <c r="O22" s="83">
        <f t="shared" si="1"/>
        <v>4.7439999999999998</v>
      </c>
      <c r="P22" s="83">
        <f t="shared" si="1"/>
        <v>4.1470000000000002</v>
      </c>
      <c r="Q22" s="83">
        <f t="shared" si="1"/>
        <v>0.79299999999999993</v>
      </c>
      <c r="R22" s="83">
        <f t="shared" si="1"/>
        <v>2.298</v>
      </c>
      <c r="S22" s="83">
        <f t="shared" si="1"/>
        <v>4.2409999999999997</v>
      </c>
      <c r="T22" s="83">
        <f t="shared" si="1"/>
        <v>0.53900000000000003</v>
      </c>
      <c r="U22" s="83">
        <f t="shared" si="1"/>
        <v>0.40400000000000003</v>
      </c>
      <c r="V22" s="83">
        <f t="shared" si="1"/>
        <v>0.67400000000000004</v>
      </c>
      <c r="W22" s="83">
        <f t="shared" si="1"/>
        <v>2.198</v>
      </c>
      <c r="X22" s="83">
        <f t="shared" si="1"/>
        <v>2.4619999999999997</v>
      </c>
      <c r="Y22" s="83">
        <f t="shared" si="1"/>
        <v>2.2330000000000001</v>
      </c>
      <c r="Z22" s="84">
        <f t="shared" si="1"/>
        <v>0</v>
      </c>
      <c r="AA22" s="85">
        <f t="shared" si="1"/>
        <v>46.637999999999998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8.9700000000000006</v>
      </c>
      <c r="C26" s="72">
        <v>7.1920000000000002</v>
      </c>
      <c r="D26" s="72">
        <v>4.4420000000000002</v>
      </c>
      <c r="E26" s="72">
        <v>5.77</v>
      </c>
      <c r="F26" s="72">
        <v>4.4379999999999997</v>
      </c>
      <c r="G26" s="72">
        <v>3.4</v>
      </c>
      <c r="H26" s="72">
        <v>4.2750000000000004</v>
      </c>
      <c r="I26" s="72">
        <v>5.7460000000000004</v>
      </c>
      <c r="J26" s="72">
        <v>8.6289999999999996</v>
      </c>
      <c r="K26" s="72">
        <v>9.9120000000000008</v>
      </c>
      <c r="L26" s="72">
        <v>7.234</v>
      </c>
      <c r="M26" s="72">
        <v>12.023999999999999</v>
      </c>
      <c r="N26" s="72">
        <v>12.226000000000001</v>
      </c>
      <c r="O26" s="72">
        <v>9.0419999999999998</v>
      </c>
      <c r="P26" s="72">
        <v>10.529</v>
      </c>
      <c r="Q26" s="72">
        <v>4.3899999999999997</v>
      </c>
      <c r="R26" s="72">
        <v>10.144</v>
      </c>
      <c r="S26" s="72">
        <v>11.768000000000001</v>
      </c>
      <c r="T26" s="72">
        <v>8.5</v>
      </c>
      <c r="U26" s="72">
        <v>8.1869999999999994</v>
      </c>
      <c r="V26" s="72">
        <v>6.05</v>
      </c>
      <c r="W26" s="72">
        <v>5.3970000000000002</v>
      </c>
      <c r="X26" s="72">
        <v>7.319</v>
      </c>
      <c r="Y26" s="72">
        <v>15.069000000000001</v>
      </c>
      <c r="Z26" s="73"/>
      <c r="AA26" s="74">
        <f>SUM(B26:Z26)</f>
        <v>190.65299999999999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8.9700000000000006</v>
      </c>
      <c r="C28" s="57">
        <f t="shared" si="2"/>
        <v>7.1920000000000002</v>
      </c>
      <c r="D28" s="57">
        <f t="shared" si="2"/>
        <v>4.4420000000000002</v>
      </c>
      <c r="E28" s="57">
        <f t="shared" si="2"/>
        <v>5.77</v>
      </c>
      <c r="F28" s="57">
        <f t="shared" si="2"/>
        <v>4.4379999999999997</v>
      </c>
      <c r="G28" s="57">
        <f t="shared" si="2"/>
        <v>3.4</v>
      </c>
      <c r="H28" s="57">
        <f t="shared" si="2"/>
        <v>4.2750000000000004</v>
      </c>
      <c r="I28" s="57">
        <f t="shared" si="2"/>
        <v>5.7460000000000004</v>
      </c>
      <c r="J28" s="57">
        <f t="shared" si="2"/>
        <v>8.6289999999999996</v>
      </c>
      <c r="K28" s="57">
        <f t="shared" si="2"/>
        <v>9.9120000000000008</v>
      </c>
      <c r="L28" s="57">
        <f t="shared" si="2"/>
        <v>7.234</v>
      </c>
      <c r="M28" s="57">
        <f t="shared" si="2"/>
        <v>12.023999999999999</v>
      </c>
      <c r="N28" s="57">
        <f t="shared" si="2"/>
        <v>12.226000000000001</v>
      </c>
      <c r="O28" s="57">
        <f t="shared" si="2"/>
        <v>9.0419999999999998</v>
      </c>
      <c r="P28" s="57">
        <f t="shared" si="2"/>
        <v>10.529</v>
      </c>
      <c r="Q28" s="57">
        <f t="shared" si="2"/>
        <v>4.3899999999999997</v>
      </c>
      <c r="R28" s="57">
        <f t="shared" si="2"/>
        <v>10.144</v>
      </c>
      <c r="S28" s="57">
        <f t="shared" si="2"/>
        <v>11.768000000000001</v>
      </c>
      <c r="T28" s="57">
        <f t="shared" si="2"/>
        <v>8.5</v>
      </c>
      <c r="U28" s="57">
        <f t="shared" si="2"/>
        <v>8.1869999999999994</v>
      </c>
      <c r="V28" s="57">
        <f t="shared" si="2"/>
        <v>6.05</v>
      </c>
      <c r="W28" s="57">
        <f t="shared" si="2"/>
        <v>5.3970000000000002</v>
      </c>
      <c r="X28" s="57">
        <f t="shared" si="2"/>
        <v>7.319</v>
      </c>
      <c r="Y28" s="57">
        <f t="shared" si="2"/>
        <v>15.069000000000001</v>
      </c>
      <c r="Z28" s="58">
        <f t="shared" si="2"/>
        <v>0</v>
      </c>
      <c r="AA28" s="59">
        <f t="shared" si="2"/>
        <v>190.65299999999999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8.9700000000000006</v>
      </c>
      <c r="C47" s="83">
        <f t="shared" ref="C47:Z47" si="8">SUM(C10:C13)+C22+C36</f>
        <v>7.1919999999999993</v>
      </c>
      <c r="D47" s="83">
        <f t="shared" si="8"/>
        <v>4.4420000000000002</v>
      </c>
      <c r="E47" s="83">
        <f t="shared" si="8"/>
        <v>5.77</v>
      </c>
      <c r="F47" s="83">
        <f t="shared" si="8"/>
        <v>4.4379999999999997</v>
      </c>
      <c r="G47" s="83">
        <f t="shared" si="8"/>
        <v>3.4</v>
      </c>
      <c r="H47" s="83">
        <f t="shared" si="8"/>
        <v>4.2750000000000004</v>
      </c>
      <c r="I47" s="83">
        <f t="shared" si="8"/>
        <v>5.7460000000000004</v>
      </c>
      <c r="J47" s="83">
        <f t="shared" si="8"/>
        <v>8.6290000000000013</v>
      </c>
      <c r="K47" s="83">
        <f t="shared" si="8"/>
        <v>9.911999999999999</v>
      </c>
      <c r="L47" s="83">
        <f t="shared" si="8"/>
        <v>7.234</v>
      </c>
      <c r="M47" s="83">
        <f t="shared" si="8"/>
        <v>12.024000000000001</v>
      </c>
      <c r="N47" s="83">
        <f t="shared" si="8"/>
        <v>12.225999999999999</v>
      </c>
      <c r="O47" s="83">
        <f t="shared" si="8"/>
        <v>9.0419999999999998</v>
      </c>
      <c r="P47" s="83">
        <f t="shared" si="8"/>
        <v>10.529</v>
      </c>
      <c r="Q47" s="83">
        <f t="shared" si="8"/>
        <v>4.3899999999999997</v>
      </c>
      <c r="R47" s="83">
        <f t="shared" si="8"/>
        <v>10.144</v>
      </c>
      <c r="S47" s="83">
        <f t="shared" si="8"/>
        <v>11.768000000000001</v>
      </c>
      <c r="T47" s="83">
        <f t="shared" si="8"/>
        <v>8.5</v>
      </c>
      <c r="U47" s="83">
        <f t="shared" si="8"/>
        <v>8.1869999999999994</v>
      </c>
      <c r="V47" s="83">
        <f t="shared" si="8"/>
        <v>6.05</v>
      </c>
      <c r="W47" s="83">
        <f t="shared" si="8"/>
        <v>5.3970000000000002</v>
      </c>
      <c r="X47" s="83">
        <f t="shared" si="8"/>
        <v>7.319</v>
      </c>
      <c r="Y47" s="83">
        <f t="shared" si="8"/>
        <v>15.069000000000001</v>
      </c>
      <c r="Z47" s="84">
        <f t="shared" si="8"/>
        <v>0</v>
      </c>
      <c r="AA47" s="100">
        <f>SUM(B47:Z47)</f>
        <v>190.65299999999999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2021-04-30T12:55:14Z</dcterms:created>
  <dcterms:modified xsi:type="dcterms:W3CDTF">2021-04-30T12:55:14Z</dcterms:modified>
</cp:coreProperties>
</file>