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4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[1]SPOT_Orders_OverView_01!$A$25:$A$37</definedName>
    <definedName name="MKT_OVW_PARTICIPANTS_S">[1]SPOT_Orders_OverView_01!$A$5:$A$21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AA44" i="5" s="1"/>
  <c r="B44" i="5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4" i="5" s="1"/>
  <c r="AA10" i="5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4" s="1"/>
  <c r="B36" i="4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M47" i="4" s="1"/>
  <c r="L14" i="4"/>
  <c r="L47" i="4" s="1"/>
  <c r="K14" i="4"/>
  <c r="K47" i="4" s="1"/>
  <c r="J14" i="4"/>
  <c r="J47" i="4" s="1"/>
  <c r="I14" i="4"/>
  <c r="I47" i="4" s="1"/>
  <c r="H14" i="4"/>
  <c r="H47" i="4" s="1"/>
  <c r="G14" i="4"/>
  <c r="G47" i="4" s="1"/>
  <c r="F14" i="4"/>
  <c r="F47" i="4" s="1"/>
  <c r="E14" i="4"/>
  <c r="E47" i="4" s="1"/>
  <c r="D14" i="4"/>
  <c r="D47" i="4" s="1"/>
  <c r="C14" i="4"/>
  <c r="C47" i="4" s="1"/>
  <c r="B14" i="4"/>
  <c r="B47" i="4" s="1"/>
  <c r="AA13" i="4"/>
  <c r="AA12" i="4"/>
  <c r="AA11" i="4"/>
  <c r="AA10" i="4"/>
  <c r="AA14" i="4" s="1"/>
  <c r="AA7" i="4"/>
  <c r="AA4" i="4"/>
  <c r="AA47" i="4" l="1"/>
</calcChain>
</file>

<file path=xl/sharedStrings.xml><?xml version="1.0" encoding="utf-8"?>
<sst xmlns="http://schemas.openxmlformats.org/spreadsheetml/2006/main" count="110" uniqueCount="50">
  <si>
    <t>Publication on: 29/04/2021 15:47:10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</si>
  <si>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</si>
  <si>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</si>
  <si>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</si>
  <si>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</si>
  <si>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</si>
  <si>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</si>
  <si>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</si>
  <si>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</si>
  <si>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</si>
  <si>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</si>
  <si>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</si>
  <si>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</si>
  <si>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</si>
  <si>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</si>
  <si>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</si>
  <si>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</si>
  <si>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</si>
  <si>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</si>
  <si>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</si>
  <si>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</si>
  <si>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</si>
  <si>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</si>
  <si>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</si>
  <si>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</si>
  <si>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</si>
  <si>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</si>
  <si>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</si>
  <si>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</si>
  <si>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</si>
  <si>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</si>
  <si>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</si>
  <si>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</si>
  <si>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</si>
  <si>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</si>
  <si>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</si>
  <si>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</si>
  <si>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</si>
  <si>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</si>
  <si>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</si>
  <si>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</si>
  <si>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</si>
  <si>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</si>
  <si>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</si>
  <si>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</si>
  <si>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</si>
  <si>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</si>
  <si>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'1' Market</t>
  </si>
  <si>
    <t>Local Intraday '1'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</si>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</sst>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17">
                  <c:v>58</c:v>
                </c:pt>
                <c:pt idx="23">
                  <c:v>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0.89999999999999991</c:v>
                </c:pt>
                <c:pt idx="1">
                  <c:v>0.52900000000000003</c:v>
                </c:pt>
                <c:pt idx="4">
                  <c:v>2.5019999999999998</c:v>
                </c:pt>
                <c:pt idx="5">
                  <c:v>1.1919999999999999</c:v>
                </c:pt>
                <c:pt idx="7">
                  <c:v>1.9279999999999999</c:v>
                </c:pt>
                <c:pt idx="8">
                  <c:v>1.413</c:v>
                </c:pt>
                <c:pt idx="9">
                  <c:v>2.71</c:v>
                </c:pt>
                <c:pt idx="10">
                  <c:v>0.49199999999999999</c:v>
                </c:pt>
                <c:pt idx="11">
                  <c:v>0.10199999999999999</c:v>
                </c:pt>
                <c:pt idx="12">
                  <c:v>1.4930000000000001</c:v>
                </c:pt>
                <c:pt idx="13">
                  <c:v>2.2349999999999999</c:v>
                </c:pt>
                <c:pt idx="14">
                  <c:v>3.9059999999999997</c:v>
                </c:pt>
                <c:pt idx="15">
                  <c:v>6.0609999999999999</c:v>
                </c:pt>
                <c:pt idx="16">
                  <c:v>5.3900000000000006</c:v>
                </c:pt>
                <c:pt idx="17">
                  <c:v>2.35</c:v>
                </c:pt>
                <c:pt idx="18">
                  <c:v>1.669</c:v>
                </c:pt>
                <c:pt idx="19">
                  <c:v>6.5410000000000013</c:v>
                </c:pt>
                <c:pt idx="20">
                  <c:v>4.09</c:v>
                </c:pt>
                <c:pt idx="21">
                  <c:v>1.0780000000000001</c:v>
                </c:pt>
                <c:pt idx="22">
                  <c:v>0.48299999999999998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02204520"/>
        <c:axId val="302204912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15.715</c:v>
                </c:pt>
                <c:pt idx="1">
                  <c:v>17.897000000000002</c:v>
                </c:pt>
                <c:pt idx="2">
                  <c:v>17.183999999999997</c:v>
                </c:pt>
                <c:pt idx="3">
                  <c:v>15.956</c:v>
                </c:pt>
                <c:pt idx="4">
                  <c:v>18.565000000000001</c:v>
                </c:pt>
                <c:pt idx="5">
                  <c:v>23.207000000000001</c:v>
                </c:pt>
                <c:pt idx="6">
                  <c:v>30.004000000000001</c:v>
                </c:pt>
                <c:pt idx="7">
                  <c:v>16.452000000000002</c:v>
                </c:pt>
                <c:pt idx="8">
                  <c:v>13.856</c:v>
                </c:pt>
                <c:pt idx="9">
                  <c:v>13.412999999999998</c:v>
                </c:pt>
                <c:pt idx="10">
                  <c:v>11.037999999999998</c:v>
                </c:pt>
                <c:pt idx="11">
                  <c:v>11.026000000000002</c:v>
                </c:pt>
                <c:pt idx="12">
                  <c:v>13.276</c:v>
                </c:pt>
                <c:pt idx="13">
                  <c:v>14.044</c:v>
                </c:pt>
                <c:pt idx="14">
                  <c:v>16.154999999999998</c:v>
                </c:pt>
                <c:pt idx="15">
                  <c:v>19.352</c:v>
                </c:pt>
                <c:pt idx="16">
                  <c:v>17.759</c:v>
                </c:pt>
                <c:pt idx="17">
                  <c:v>72.597000000000008</c:v>
                </c:pt>
                <c:pt idx="18">
                  <c:v>14.870000000000001</c:v>
                </c:pt>
                <c:pt idx="19">
                  <c:v>18.923999999999999</c:v>
                </c:pt>
                <c:pt idx="20">
                  <c:v>16.061</c:v>
                </c:pt>
                <c:pt idx="21">
                  <c:v>13.122999999999998</c:v>
                </c:pt>
                <c:pt idx="22">
                  <c:v>13.252000000000001</c:v>
                </c:pt>
                <c:pt idx="23">
                  <c:v>16.329999999999998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2204520"/>
        <c:axId val="302204912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61.73</c:v>
                </c:pt>
                <c:pt idx="1">
                  <c:v>53.97</c:v>
                </c:pt>
                <c:pt idx="2">
                  <c:v>49.75</c:v>
                </c:pt>
                <c:pt idx="3">
                  <c:v>48.41</c:v>
                </c:pt>
                <c:pt idx="4">
                  <c:v>59.88</c:v>
                </c:pt>
                <c:pt idx="5">
                  <c:v>60.91</c:v>
                </c:pt>
                <c:pt idx="6">
                  <c:v>55.13</c:v>
                </c:pt>
                <c:pt idx="7">
                  <c:v>54.48</c:v>
                </c:pt>
                <c:pt idx="8">
                  <c:v>53.5</c:v>
                </c:pt>
                <c:pt idx="9">
                  <c:v>55.75</c:v>
                </c:pt>
                <c:pt idx="10">
                  <c:v>55.75</c:v>
                </c:pt>
                <c:pt idx="11">
                  <c:v>53.28</c:v>
                </c:pt>
                <c:pt idx="12">
                  <c:v>54.56</c:v>
                </c:pt>
                <c:pt idx="13">
                  <c:v>54</c:v>
                </c:pt>
                <c:pt idx="14">
                  <c:v>54.71</c:v>
                </c:pt>
                <c:pt idx="15">
                  <c:v>54.71</c:v>
                </c:pt>
                <c:pt idx="16">
                  <c:v>62.54</c:v>
                </c:pt>
                <c:pt idx="17">
                  <c:v>69.64</c:v>
                </c:pt>
                <c:pt idx="18">
                  <c:v>75.55</c:v>
                </c:pt>
                <c:pt idx="19">
                  <c:v>69.05</c:v>
                </c:pt>
                <c:pt idx="20">
                  <c:v>69.040000000000006</c:v>
                </c:pt>
                <c:pt idx="21">
                  <c:v>66.290000000000006</c:v>
                </c:pt>
                <c:pt idx="22">
                  <c:v>65</c:v>
                </c:pt>
                <c:pt idx="23">
                  <c:v>56.05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2205696"/>
        <c:axId val="302205304"/>
      </c:lineChart>
      <c:catAx>
        <c:axId val="30220452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2204912"/>
        <c:crosses val="autoZero"/>
        <c:auto val="1"/>
        <c:lblAlgn val="ctr"/>
        <c:lblOffset val="100"/>
        <c:noMultiLvlLbl val="0"/>
      </c:catAx>
      <c:valAx>
        <c:axId val="3022049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2204520"/>
        <c:crosses val="autoZero"/>
        <c:crossBetween val="between"/>
      </c:valAx>
      <c:valAx>
        <c:axId val="30220530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02205696"/>
        <c:crosses val="max"/>
        <c:crossBetween val="between"/>
      </c:valAx>
      <c:catAx>
        <c:axId val="30220569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0220530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h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44316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44316</v>
          </cell>
        </row>
        <row r="5">
          <cell r="C5" t="str">
            <v>LIDA1</v>
          </cell>
        </row>
        <row r="26">
          <cell r="C26">
            <v>0</v>
          </cell>
        </row>
        <row r="27">
          <cell r="C27">
            <v>59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47.064</v>
          </cell>
        </row>
        <row r="31">
          <cell r="C31">
            <v>0</v>
          </cell>
        </row>
        <row r="32">
          <cell r="C32">
            <v>294.27200000000005</v>
          </cell>
        </row>
        <row r="33">
          <cell r="C33">
            <v>49.72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77.790999999999997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76.94</v>
          </cell>
        </row>
        <row r="46">
          <cell r="C46">
            <v>0</v>
          </cell>
        </row>
        <row r="47">
          <cell r="C47">
            <v>295.32499999999999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61.73</v>
          </cell>
          <cell r="C7">
            <v>53.97</v>
          </cell>
          <cell r="D7">
            <v>49.75</v>
          </cell>
          <cell r="E7">
            <v>48.41</v>
          </cell>
          <cell r="F7">
            <v>59.88</v>
          </cell>
          <cell r="G7">
            <v>60.91</v>
          </cell>
          <cell r="H7">
            <v>55.13</v>
          </cell>
          <cell r="I7">
            <v>54.48</v>
          </cell>
          <cell r="J7">
            <v>53.5</v>
          </cell>
          <cell r="K7">
            <v>55.75</v>
          </cell>
          <cell r="L7">
            <v>55.75</v>
          </cell>
          <cell r="M7">
            <v>53.28</v>
          </cell>
          <cell r="N7">
            <v>54.56</v>
          </cell>
          <cell r="O7">
            <v>54</v>
          </cell>
          <cell r="P7">
            <v>54.71</v>
          </cell>
          <cell r="Q7">
            <v>54.71</v>
          </cell>
          <cell r="R7">
            <v>62.54</v>
          </cell>
          <cell r="S7">
            <v>69.64</v>
          </cell>
          <cell r="T7">
            <v>75.55</v>
          </cell>
          <cell r="U7">
            <v>69.05</v>
          </cell>
          <cell r="V7">
            <v>69.040000000000006</v>
          </cell>
          <cell r="W7">
            <v>66.290000000000006</v>
          </cell>
          <cell r="X7">
            <v>65</v>
          </cell>
          <cell r="Y7">
            <v>56.05</v>
          </cell>
        </row>
        <row r="24">
          <cell r="Y24">
            <v>1</v>
          </cell>
        </row>
        <row r="27">
          <cell r="S27">
            <v>58</v>
          </cell>
        </row>
        <row r="57">
          <cell r="B57">
            <v>0.89999999999999991</v>
          </cell>
          <cell r="C57">
            <v>0.52900000000000003</v>
          </cell>
          <cell r="F57">
            <v>2.5019999999999998</v>
          </cell>
          <cell r="G57">
            <v>1.1919999999999999</v>
          </cell>
          <cell r="I57">
            <v>1.9279999999999999</v>
          </cell>
          <cell r="J57">
            <v>1.413</v>
          </cell>
          <cell r="K57">
            <v>2.71</v>
          </cell>
          <cell r="L57">
            <v>0.49199999999999999</v>
          </cell>
          <cell r="M57">
            <v>0.10199999999999999</v>
          </cell>
          <cell r="N57">
            <v>1.4930000000000001</v>
          </cell>
          <cell r="O57">
            <v>2.2349999999999999</v>
          </cell>
          <cell r="P57">
            <v>3.9059999999999997</v>
          </cell>
          <cell r="Q57">
            <v>6.0609999999999999</v>
          </cell>
          <cell r="R57">
            <v>5.3900000000000006</v>
          </cell>
          <cell r="S57">
            <v>2.35</v>
          </cell>
          <cell r="T57">
            <v>1.669</v>
          </cell>
          <cell r="U57">
            <v>6.5410000000000013</v>
          </cell>
          <cell r="V57">
            <v>4.09</v>
          </cell>
          <cell r="W57">
            <v>1.0780000000000001</v>
          </cell>
          <cell r="X57">
            <v>0.48299999999999998</v>
          </cell>
        </row>
        <row r="63">
          <cell r="B63">
            <v>13.997</v>
          </cell>
          <cell r="C63">
            <v>16.247</v>
          </cell>
          <cell r="D63">
            <v>16.385000000000002</v>
          </cell>
          <cell r="E63">
            <v>15.417999999999999</v>
          </cell>
          <cell r="F63">
            <v>14.879</v>
          </cell>
          <cell r="G63">
            <v>15.215999999999999</v>
          </cell>
          <cell r="H63">
            <v>13.022</v>
          </cell>
          <cell r="I63">
            <v>10.926</v>
          </cell>
          <cell r="J63">
            <v>10.601000000000001</v>
          </cell>
          <cell r="K63">
            <v>9.9410000000000007</v>
          </cell>
          <cell r="L63">
            <v>9.5350000000000001</v>
          </cell>
          <cell r="M63">
            <v>9.8420000000000005</v>
          </cell>
          <cell r="N63">
            <v>10.446999999999999</v>
          </cell>
          <cell r="O63">
            <v>10.531000000000001</v>
          </cell>
          <cell r="P63">
            <v>10.97</v>
          </cell>
          <cell r="Q63">
            <v>11.481999999999999</v>
          </cell>
          <cell r="R63">
            <v>11.992000000000001</v>
          </cell>
          <cell r="S63">
            <v>11.906000000000001</v>
          </cell>
          <cell r="T63">
            <v>12.247</v>
          </cell>
          <cell r="U63">
            <v>11.733000000000001</v>
          </cell>
          <cell r="V63">
            <v>11.336</v>
          </cell>
          <cell r="W63">
            <v>10.91</v>
          </cell>
          <cell r="X63">
            <v>12.194000000000001</v>
          </cell>
          <cell r="Y63">
            <v>12.515000000000001</v>
          </cell>
        </row>
        <row r="64">
          <cell r="B64">
            <v>0.81799999999999995</v>
          </cell>
          <cell r="C64">
            <v>1.121</v>
          </cell>
          <cell r="D64">
            <v>0.79899999999999993</v>
          </cell>
          <cell r="E64">
            <v>0.53800000000000003</v>
          </cell>
          <cell r="F64">
            <v>1.1839999999999999</v>
          </cell>
          <cell r="G64">
            <v>6.7990000000000004</v>
          </cell>
          <cell r="H64">
            <v>16.981999999999999</v>
          </cell>
          <cell r="I64">
            <v>3.5979999999999999</v>
          </cell>
          <cell r="J64">
            <v>1.8420000000000001</v>
          </cell>
          <cell r="K64">
            <v>0.76200000000000001</v>
          </cell>
          <cell r="L64">
            <v>1.0110000000000001</v>
          </cell>
          <cell r="M64">
            <v>1.0819999999999999</v>
          </cell>
          <cell r="N64">
            <v>1.3359999999999999</v>
          </cell>
          <cell r="O64">
            <v>1.278</v>
          </cell>
          <cell r="P64">
            <v>1.2789999999999999</v>
          </cell>
          <cell r="Q64">
            <v>1.8089999999999999</v>
          </cell>
          <cell r="R64">
            <v>0.377</v>
          </cell>
          <cell r="S64">
            <v>0.34099999999999997</v>
          </cell>
          <cell r="T64">
            <v>0.95399999999999996</v>
          </cell>
          <cell r="U64">
            <v>0.65</v>
          </cell>
          <cell r="V64">
            <v>0.63500000000000001</v>
          </cell>
          <cell r="W64">
            <v>1.1349999999999998</v>
          </cell>
          <cell r="X64">
            <v>0.57499999999999996</v>
          </cell>
          <cell r="Y64">
            <v>2.8150000000000004</v>
          </cell>
        </row>
      </sheetData>
      <sheetData sheetId="17">
        <row r="24">
          <cell r="S24">
            <v>58</v>
          </cell>
        </row>
        <row r="31">
          <cell r="C31">
            <v>5.7560000000000002</v>
          </cell>
          <cell r="D31">
            <v>5.99</v>
          </cell>
          <cell r="E31">
            <v>2.4140000000000001</v>
          </cell>
          <cell r="H31">
            <v>0.39800000000000002</v>
          </cell>
          <cell r="X31">
            <v>1.554</v>
          </cell>
          <cell r="Y31">
            <v>2.8279999999999998</v>
          </cell>
        </row>
        <row r="57">
          <cell r="B57">
            <v>11.751000000000001</v>
          </cell>
          <cell r="C57">
            <v>11.539</v>
          </cell>
          <cell r="D57">
            <v>10.561000000000002</v>
          </cell>
          <cell r="E57">
            <v>12.782999999999999</v>
          </cell>
          <cell r="F57">
            <v>18.105</v>
          </cell>
          <cell r="G57">
            <v>23.207000000000001</v>
          </cell>
          <cell r="H57">
            <v>29.606000000000002</v>
          </cell>
          <cell r="I57">
            <v>16.452000000000002</v>
          </cell>
          <cell r="J57">
            <v>13.856</v>
          </cell>
          <cell r="K57">
            <v>12.223999999999998</v>
          </cell>
          <cell r="L57">
            <v>9.3839999999999986</v>
          </cell>
          <cell r="M57">
            <v>4.6260000000000012</v>
          </cell>
          <cell r="N57">
            <v>2.649</v>
          </cell>
          <cell r="O57">
            <v>7.6649999999999991</v>
          </cell>
          <cell r="P57">
            <v>8.0129999999999999</v>
          </cell>
          <cell r="Q57">
            <v>15.609</v>
          </cell>
          <cell r="R57">
            <v>12.722</v>
          </cell>
          <cell r="S57">
            <v>4.0760000000000005</v>
          </cell>
          <cell r="T57">
            <v>7.8740000000000006</v>
          </cell>
          <cell r="U57">
            <v>10.885</v>
          </cell>
          <cell r="V57">
            <v>14.616999999999999</v>
          </cell>
          <cell r="W57">
            <v>12.224999999999998</v>
          </cell>
          <cell r="X57">
            <v>11.394</v>
          </cell>
          <cell r="Y57">
            <v>13.502000000000001</v>
          </cell>
        </row>
        <row r="64">
          <cell r="B64">
            <v>3.964</v>
          </cell>
          <cell r="C64">
            <v>0.60199999999999998</v>
          </cell>
          <cell r="D64">
            <v>0.63300000000000001</v>
          </cell>
          <cell r="E64">
            <v>0.75900000000000001</v>
          </cell>
          <cell r="F64">
            <v>0.46</v>
          </cell>
          <cell r="K64">
            <v>1.1890000000000001</v>
          </cell>
          <cell r="L64">
            <v>1.6539999999999999</v>
          </cell>
          <cell r="M64">
            <v>6.4</v>
          </cell>
          <cell r="N64">
            <v>10.627000000000001</v>
          </cell>
          <cell r="O64">
            <v>6.3789999999999996</v>
          </cell>
          <cell r="P64">
            <v>8.1419999999999995</v>
          </cell>
          <cell r="Q64">
            <v>3.7429999999999999</v>
          </cell>
          <cell r="R64">
            <v>5.0369999999999999</v>
          </cell>
          <cell r="S64">
            <v>10.521000000000001</v>
          </cell>
          <cell r="T64">
            <v>6.9960000000000004</v>
          </cell>
          <cell r="U64">
            <v>8.0389999999999997</v>
          </cell>
          <cell r="V64">
            <v>1.444</v>
          </cell>
          <cell r="W64">
            <v>0.89800000000000002</v>
          </cell>
          <cell r="X64">
            <v>0.30399999999999999</v>
          </cell>
        </row>
      </sheetData>
      <sheetData sheetId="18">
        <row r="7">
          <cell r="B7">
            <v>61.73</v>
          </cell>
          <cell r="C7">
            <v>53.97</v>
          </cell>
          <cell r="D7">
            <v>49.75</v>
          </cell>
          <cell r="E7">
            <v>48.41</v>
          </cell>
          <cell r="F7">
            <v>59.88</v>
          </cell>
          <cell r="G7">
            <v>60.91</v>
          </cell>
          <cell r="H7">
            <v>55.13</v>
          </cell>
          <cell r="I7">
            <v>54.48</v>
          </cell>
          <cell r="J7">
            <v>53.5</v>
          </cell>
          <cell r="K7">
            <v>55.75</v>
          </cell>
          <cell r="L7">
            <v>55.75</v>
          </cell>
          <cell r="M7">
            <v>53.28</v>
          </cell>
          <cell r="N7">
            <v>54.56</v>
          </cell>
          <cell r="O7">
            <v>54</v>
          </cell>
          <cell r="P7">
            <v>54.71</v>
          </cell>
          <cell r="Q7">
            <v>54.71</v>
          </cell>
          <cell r="R7">
            <v>62.54</v>
          </cell>
          <cell r="S7">
            <v>69.64</v>
          </cell>
          <cell r="T7">
            <v>75.55</v>
          </cell>
          <cell r="U7">
            <v>69.05</v>
          </cell>
          <cell r="V7">
            <v>69.040000000000006</v>
          </cell>
          <cell r="W7">
            <v>66.290000000000006</v>
          </cell>
          <cell r="X7">
            <v>65</v>
          </cell>
          <cell r="Y7">
            <v>56.05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ELINOIL</v>
          </cell>
        </row>
        <row r="7">
          <cell r="A7" t="str">
            <v>ELPEDISON</v>
          </cell>
        </row>
        <row r="8">
          <cell r="A8" t="str">
            <v>EPA_THESS</v>
          </cell>
        </row>
        <row r="9">
          <cell r="A9" t="str">
            <v>EUNICE_AGG</v>
          </cell>
        </row>
        <row r="10">
          <cell r="A10" t="str">
            <v>FORENA</v>
          </cell>
        </row>
        <row r="11">
          <cell r="A11" t="str">
            <v>HERON</v>
          </cell>
        </row>
        <row r="12">
          <cell r="A12" t="str">
            <v>HERON_II_VIOTIAS</v>
          </cell>
        </row>
        <row r="13">
          <cell r="A13" t="str">
            <v>INACCESS</v>
          </cell>
        </row>
        <row r="14">
          <cell r="A14" t="str">
            <v>MYTILINEOS</v>
          </cell>
        </row>
        <row r="15">
          <cell r="A15" t="str">
            <v>OPTIMUS_ENERGY</v>
          </cell>
        </row>
        <row r="16">
          <cell r="A16" t="str">
            <v>PPC</v>
          </cell>
        </row>
        <row r="17">
          <cell r="A17" t="str">
            <v>RENOPTIPOWER</v>
          </cell>
        </row>
        <row r="18">
          <cell r="A18" t="str">
            <v>WATT_AND_VOLT</v>
          </cell>
        </row>
        <row r="19">
          <cell r="A19" t="str">
            <v>WOOTIS</v>
          </cell>
        </row>
        <row r="20">
          <cell r="A20" t="str">
            <v>COUPLING_CBS</v>
          </cell>
        </row>
        <row r="25">
          <cell r="A25" t="str">
            <v>DAPEEP</v>
          </cell>
        </row>
        <row r="26">
          <cell r="A26" t="str">
            <v>ELPEDISON</v>
          </cell>
        </row>
        <row r="27">
          <cell r="A27" t="str">
            <v>FORENA</v>
          </cell>
        </row>
        <row r="28">
          <cell r="A28" t="str">
            <v>HERON</v>
          </cell>
        </row>
        <row r="29">
          <cell r="A29" t="str">
            <v>HERON_II_VIOTIAS</v>
          </cell>
        </row>
        <row r="30">
          <cell r="A30" t="str">
            <v>INACCESS</v>
          </cell>
        </row>
        <row r="31">
          <cell r="A31" t="str">
            <v>MYTILINEOS</v>
          </cell>
        </row>
        <row r="32">
          <cell r="A32" t="str">
            <v>OPTIMUS_ENERGY</v>
          </cell>
        </row>
        <row r="33">
          <cell r="A33" t="str">
            <v>PPC</v>
          </cell>
        </row>
        <row r="34">
          <cell r="A34" t="str">
            <v>RENOPTIPOWER</v>
          </cell>
        </row>
        <row r="35">
          <cell r="A35" t="str">
            <v>WOOTIS</v>
          </cell>
        </row>
        <row r="36">
          <cell r="A36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44316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44314</v>
          </cell>
        </row>
        <row r="4">
          <cell r="B4">
            <v>44314</v>
          </cell>
        </row>
        <row r="5">
          <cell r="B5">
            <v>44314</v>
          </cell>
        </row>
        <row r="6">
          <cell r="B6">
            <v>44314</v>
          </cell>
        </row>
        <row r="7">
          <cell r="B7">
            <v>44314</v>
          </cell>
        </row>
        <row r="8">
          <cell r="B8">
            <v>44314</v>
          </cell>
        </row>
        <row r="9">
          <cell r="B9">
            <v>44314</v>
          </cell>
        </row>
        <row r="10">
          <cell r="B10">
            <v>44314</v>
          </cell>
        </row>
        <row r="11">
          <cell r="B11">
            <v>44314</v>
          </cell>
        </row>
        <row r="12">
          <cell r="B12">
            <v>44314</v>
          </cell>
        </row>
        <row r="13">
          <cell r="B13">
            <v>44314</v>
          </cell>
        </row>
        <row r="14">
          <cell r="B14">
            <v>44314</v>
          </cell>
        </row>
        <row r="15">
          <cell r="B15">
            <v>44314</v>
          </cell>
        </row>
        <row r="16">
          <cell r="B16">
            <v>44314</v>
          </cell>
        </row>
      </sheetData>
      <sheetData sheetId="41">
        <row r="2">
          <cell r="C2">
            <v>44317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12.933</v>
          </cell>
          <cell r="J10">
            <v>12.933</v>
          </cell>
          <cell r="K10">
            <v>12.933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768.87829999999997</v>
          </cell>
          <cell r="J12">
            <v>768.87800000000004</v>
          </cell>
          <cell r="K12">
            <v>768.37800000000004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264.6542</v>
          </cell>
          <cell r="J13">
            <v>264.654</v>
          </cell>
          <cell r="K13">
            <v>264.654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59.85</v>
          </cell>
          <cell r="J14">
            <v>59.85</v>
          </cell>
          <cell r="K14">
            <v>59.85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12.073499999999999</v>
          </cell>
          <cell r="J15">
            <v>12.074</v>
          </cell>
          <cell r="K15">
            <v>12.074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10.9948</v>
          </cell>
          <cell r="J20">
            <v>10.994999999999999</v>
          </cell>
          <cell r="K20">
            <v>10.994999999999999</v>
          </cell>
        </row>
        <row r="21">
          <cell r="C21" t="str">
            <v>EUNICE_AGG_BZ01_NDR_SA_N</v>
          </cell>
          <cell r="D21" t="str">
            <v>29X10001000100GF</v>
          </cell>
          <cell r="E21" t="str">
            <v>EUNICE_AGG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29.375299999999999</v>
          </cell>
          <cell r="J21">
            <v>29.375</v>
          </cell>
          <cell r="K21">
            <v>29.375</v>
          </cell>
        </row>
        <row r="22">
          <cell r="C22" t="str">
            <v>INACCESS_BZ01_NDR_SA_N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82.405900000000003</v>
          </cell>
          <cell r="J22">
            <v>82.406000000000006</v>
          </cell>
          <cell r="K22">
            <v>82.406000000000006</v>
          </cell>
        </row>
        <row r="23">
          <cell r="C23" t="str">
            <v>INACCESS_BZ01_NDR_SA_C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YES</v>
          </cell>
          <cell r="I23">
            <v>36.479999999999997</v>
          </cell>
          <cell r="J23">
            <v>36.479999999999997</v>
          </cell>
          <cell r="K23">
            <v>36.479999999999997</v>
          </cell>
        </row>
        <row r="24">
          <cell r="C24" t="str">
            <v>MOH_BZ01_NDR_SA_N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42.820700000000002</v>
          </cell>
          <cell r="J24">
            <v>42.820999999999998</v>
          </cell>
          <cell r="K24">
            <v>42.820999999999998</v>
          </cell>
        </row>
        <row r="25">
          <cell r="C25" t="str">
            <v>MOH_BZ01_NDR_SA_C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19.989999999999998</v>
          </cell>
          <cell r="J25">
            <v>19.989999999999998</v>
          </cell>
          <cell r="K25">
            <v>19.989999999999998</v>
          </cell>
        </row>
        <row r="26">
          <cell r="C26" t="str">
            <v>MYTILINEOS_BZ01_NDR_SA_N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205.80359999999999</v>
          </cell>
          <cell r="J26">
            <v>205.804</v>
          </cell>
          <cell r="K26">
            <v>204.804</v>
          </cell>
        </row>
        <row r="27">
          <cell r="C27" t="str">
            <v>MYTILINEOS_BZ01_NDR_SA_C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117.6923</v>
          </cell>
          <cell r="J27">
            <v>117.69199999999999</v>
          </cell>
          <cell r="K27">
            <v>117.69199999999999</v>
          </cell>
        </row>
        <row r="28">
          <cell r="C28" t="str">
            <v>ELPEDISON_BZ01_NDR_SA_N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138.80000000000001</v>
          </cell>
          <cell r="J28">
            <v>138.80000000000001</v>
          </cell>
          <cell r="K28">
            <v>138.80000000000001</v>
          </cell>
        </row>
        <row r="29">
          <cell r="C29" t="str">
            <v>ELPEDISON_BZ01_NDR_SA_C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90.4</v>
          </cell>
          <cell r="J29">
            <v>90.4</v>
          </cell>
          <cell r="K29">
            <v>90.4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38.1982</v>
          </cell>
          <cell r="J31">
            <v>38.198</v>
          </cell>
          <cell r="K31">
            <v>37.698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44316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EUNICE_AGG_BZ01_NDR_SA_N</v>
          </cell>
          <cell r="C27" t="str">
            <v>EUNICE_AGG</v>
          </cell>
          <cell r="D27">
            <v>1</v>
          </cell>
          <cell r="E27" t="b">
            <v>0</v>
          </cell>
        </row>
        <row r="28">
          <cell r="B28" t="str">
            <v>INACCESS_BZ01_NDR_SA_N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INACCESS_BZ01_NDR_SA_C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MOH_BZ01_NDR_SA_N</v>
          </cell>
          <cell r="C30" t="str">
            <v>MOH</v>
          </cell>
          <cell r="D30">
            <v>1</v>
          </cell>
          <cell r="E30" t="b">
            <v>0</v>
          </cell>
        </row>
        <row r="31">
          <cell r="B31" t="str">
            <v>MOH_BZ01_NDR_SA_C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MYTILINEOS_BZ01_NDR_SA_N</v>
          </cell>
          <cell r="C32" t="str">
            <v>MYTILINEOS</v>
          </cell>
          <cell r="D32">
            <v>1</v>
          </cell>
          <cell r="E32" t="b">
            <v>1</v>
          </cell>
        </row>
        <row r="33">
          <cell r="B33" t="str">
            <v>MYTILINEOS_BZ01_NDR_SA_C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ELPEDISON_BZ01_NDR_SA_N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ELPEDISON_BZ01_NDR_SA_C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VIOLAR_BZ01_NDR_SA_N</v>
          </cell>
          <cell r="C36" t="str">
            <v>VIOLAR</v>
          </cell>
          <cell r="D36">
            <v>1</v>
          </cell>
          <cell r="E36" t="b">
            <v>0</v>
          </cell>
        </row>
        <row r="37">
          <cell r="B37" t="str">
            <v>FOSETEK_BZ01_NDR_SA</v>
          </cell>
          <cell r="C37" t="str">
            <v>DAPEEP</v>
          </cell>
          <cell r="D37">
            <v>1</v>
          </cell>
          <cell r="E37" t="b">
            <v>1</v>
          </cell>
        </row>
        <row r="38">
          <cell r="B38" t="str">
            <v>FOSETEK_BZ01_NDR_NA</v>
          </cell>
          <cell r="C38" t="str">
            <v>DAPEEP</v>
          </cell>
          <cell r="D38">
            <v>1</v>
          </cell>
          <cell r="E38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e.kouniaki@dei.com.gr;s.zygogianni@dei.com.gr;e.chatziantoniou@dei.com.gr;c.vourdoumpa@dei.com.gr;e.chatziantoniou@dei.com.gr;e.kouniaki@dei.com.gr;s.zygogianni@dei.com.gr;c.vourdoumpa@dei.com.gr</v>
          </cell>
          <cell r="P56" t="str">
            <v>r.sassun@dei.com.gr;a.psyrri@dei.com.gr;c.chatzianastasiou@dei.com.gr;jtsega@me.com;marco.pellegrino@ref-e.com;r.sassun@dei.com.gr;n.rozis@dei.com.gr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  <cell r="U56" t="str">
            <v>a.psyrri@dei.com.gr;jtsega@me.com;marco.pellegrino@ref-e.com;n.rozis@dei.com.gr;a.psyrri@dei.com.gr;jtsega@me.com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44316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15.715000000000002</v>
      </c>
      <c r="C4" s="18">
        <v>17.896999999999998</v>
      </c>
      <c r="D4" s="18">
        <v>17.184000000000005</v>
      </c>
      <c r="E4" s="18">
        <v>15.956</v>
      </c>
      <c r="F4" s="18">
        <v>18.564999999999998</v>
      </c>
      <c r="G4" s="18">
        <v>23.207000000000001</v>
      </c>
      <c r="H4" s="18">
        <v>30.003999999999998</v>
      </c>
      <c r="I4" s="18">
        <v>16.451999999999998</v>
      </c>
      <c r="J4" s="18">
        <v>13.856</v>
      </c>
      <c r="K4" s="18">
        <v>13.413000000000002</v>
      </c>
      <c r="L4" s="18">
        <v>11.038000000000002</v>
      </c>
      <c r="M4" s="18">
        <v>11.026</v>
      </c>
      <c r="N4" s="18">
        <v>13.276</v>
      </c>
      <c r="O4" s="18">
        <v>14.044</v>
      </c>
      <c r="P4" s="18">
        <v>16.155000000000001</v>
      </c>
      <c r="Q4" s="18">
        <v>19.351999999999997</v>
      </c>
      <c r="R4" s="18">
        <v>17.759</v>
      </c>
      <c r="S4" s="18">
        <v>72.596999999999994</v>
      </c>
      <c r="T4" s="18">
        <v>14.870000000000001</v>
      </c>
      <c r="U4" s="18">
        <v>18.923999999999999</v>
      </c>
      <c r="V4" s="18">
        <v>16.061</v>
      </c>
      <c r="W4" s="18">
        <v>13.122999999999999</v>
      </c>
      <c r="X4" s="18">
        <v>13.252000000000002</v>
      </c>
      <c r="Y4" s="18">
        <v>16.330000000000002</v>
      </c>
      <c r="Z4" s="19"/>
      <c r="AA4" s="20">
        <f>SUM(B4:Z4)</f>
        <v>450.05599999999998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61.73</v>
      </c>
      <c r="C7" s="28">
        <v>53.97</v>
      </c>
      <c r="D7" s="28">
        <v>49.75</v>
      </c>
      <c r="E7" s="28">
        <v>48.41</v>
      </c>
      <c r="F7" s="28">
        <v>59.88</v>
      </c>
      <c r="G7" s="28">
        <v>60.91</v>
      </c>
      <c r="H7" s="28">
        <v>55.13</v>
      </c>
      <c r="I7" s="28">
        <v>54.48</v>
      </c>
      <c r="J7" s="28">
        <v>53.5</v>
      </c>
      <c r="K7" s="28">
        <v>55.75</v>
      </c>
      <c r="L7" s="28">
        <v>55.75</v>
      </c>
      <c r="M7" s="28">
        <v>53.28</v>
      </c>
      <c r="N7" s="28">
        <v>54.56</v>
      </c>
      <c r="O7" s="28">
        <v>54</v>
      </c>
      <c r="P7" s="28">
        <v>54.71</v>
      </c>
      <c r="Q7" s="28">
        <v>54.71</v>
      </c>
      <c r="R7" s="28">
        <v>62.54</v>
      </c>
      <c r="S7" s="28">
        <v>69.64</v>
      </c>
      <c r="T7" s="28">
        <v>75.55</v>
      </c>
      <c r="U7" s="28">
        <v>69.05</v>
      </c>
      <c r="V7" s="28">
        <v>69.040000000000006</v>
      </c>
      <c r="W7" s="28">
        <v>66.290000000000006</v>
      </c>
      <c r="X7" s="28">
        <v>65</v>
      </c>
      <c r="Y7" s="28">
        <v>56.05</v>
      </c>
      <c r="Z7" s="29"/>
      <c r="AA7" s="30">
        <f>IF(SUM(GR_MAINLAND_MCP_SUM_SELL)&lt;&gt;0,AVERAGEIF(GR_MAINLAND_MCP_SUM_SELL,"&lt;&gt;"""),"")</f>
        <v>58.903333333333329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>
        <v>58</v>
      </c>
      <c r="T11" s="47"/>
      <c r="U11" s="47"/>
      <c r="V11" s="47"/>
      <c r="W11" s="47"/>
      <c r="X11" s="47"/>
      <c r="Y11" s="47">
        <v>1</v>
      </c>
      <c r="Z11" s="48"/>
      <c r="AA11" s="49">
        <f>SUM(B11:Z11)</f>
        <v>59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0.89999999999999991</v>
      </c>
      <c r="C13" s="52">
        <v>0.52900000000000003</v>
      </c>
      <c r="D13" s="52"/>
      <c r="E13" s="52"/>
      <c r="F13" s="52">
        <v>2.5019999999999998</v>
      </c>
      <c r="G13" s="52">
        <v>1.1919999999999999</v>
      </c>
      <c r="H13" s="52"/>
      <c r="I13" s="52">
        <v>1.9279999999999999</v>
      </c>
      <c r="J13" s="52">
        <v>1.413</v>
      </c>
      <c r="K13" s="52">
        <v>2.71</v>
      </c>
      <c r="L13" s="52">
        <v>0.49199999999999999</v>
      </c>
      <c r="M13" s="52">
        <v>0.10199999999999999</v>
      </c>
      <c r="N13" s="52">
        <v>1.4930000000000001</v>
      </c>
      <c r="O13" s="52">
        <v>2.2349999999999999</v>
      </c>
      <c r="P13" s="52">
        <v>3.9059999999999997</v>
      </c>
      <c r="Q13" s="52">
        <v>6.0609999999999999</v>
      </c>
      <c r="R13" s="52">
        <v>5.3900000000000006</v>
      </c>
      <c r="S13" s="52">
        <v>2.35</v>
      </c>
      <c r="T13" s="52">
        <v>1.669</v>
      </c>
      <c r="U13" s="52">
        <v>6.5410000000000013</v>
      </c>
      <c r="V13" s="52">
        <v>4.09</v>
      </c>
      <c r="W13" s="52">
        <v>1.0780000000000001</v>
      </c>
      <c r="X13" s="52">
        <v>0.48299999999999998</v>
      </c>
      <c r="Y13" s="52"/>
      <c r="Z13" s="53"/>
      <c r="AA13" s="54">
        <f>SUM(B13:Z13)</f>
        <v>47.064</v>
      </c>
    </row>
    <row r="14" spans="1:27" ht="30" customHeight="1" thickBot="1" x14ac:dyDescent="0.25">
      <c r="A14" s="55" t="s">
        <v>10</v>
      </c>
      <c r="B14" s="56">
        <f>IF(LEN(B$2)&gt;0,SUM(B10:B13),"")</f>
        <v>0.89999999999999991</v>
      </c>
      <c r="C14" s="57">
        <f t="shared" ref="C14:Z14" si="0">IF(LEN(C$2)&gt;0,SUM(C10:C13),"")</f>
        <v>0.52900000000000003</v>
      </c>
      <c r="D14" s="57">
        <f t="shared" si="0"/>
        <v>0</v>
      </c>
      <c r="E14" s="57">
        <f t="shared" si="0"/>
        <v>0</v>
      </c>
      <c r="F14" s="57">
        <f t="shared" si="0"/>
        <v>2.5019999999999998</v>
      </c>
      <c r="G14" s="57">
        <f t="shared" si="0"/>
        <v>1.1919999999999999</v>
      </c>
      <c r="H14" s="57">
        <f t="shared" si="0"/>
        <v>0</v>
      </c>
      <c r="I14" s="57">
        <f t="shared" si="0"/>
        <v>1.9279999999999999</v>
      </c>
      <c r="J14" s="57">
        <f t="shared" si="0"/>
        <v>1.413</v>
      </c>
      <c r="K14" s="57">
        <f t="shared" si="0"/>
        <v>2.71</v>
      </c>
      <c r="L14" s="57">
        <f t="shared" si="0"/>
        <v>0.49199999999999999</v>
      </c>
      <c r="M14" s="57">
        <f t="shared" si="0"/>
        <v>0.10199999999999999</v>
      </c>
      <c r="N14" s="57">
        <f t="shared" si="0"/>
        <v>1.4930000000000001</v>
      </c>
      <c r="O14" s="57">
        <f t="shared" si="0"/>
        <v>2.2349999999999999</v>
      </c>
      <c r="P14" s="57">
        <f t="shared" si="0"/>
        <v>3.9059999999999997</v>
      </c>
      <c r="Q14" s="57">
        <f t="shared" si="0"/>
        <v>6.0609999999999999</v>
      </c>
      <c r="R14" s="57">
        <f t="shared" si="0"/>
        <v>5.3900000000000006</v>
      </c>
      <c r="S14" s="57">
        <f t="shared" si="0"/>
        <v>60.35</v>
      </c>
      <c r="T14" s="57">
        <f t="shared" si="0"/>
        <v>1.669</v>
      </c>
      <c r="U14" s="57">
        <f t="shared" si="0"/>
        <v>6.5410000000000013</v>
      </c>
      <c r="V14" s="57">
        <f t="shared" si="0"/>
        <v>4.09</v>
      </c>
      <c r="W14" s="57">
        <f t="shared" si="0"/>
        <v>1.0780000000000001</v>
      </c>
      <c r="X14" s="57">
        <f t="shared" si="0"/>
        <v>0.48299999999999998</v>
      </c>
      <c r="Y14" s="57">
        <f t="shared" si="0"/>
        <v>1</v>
      </c>
      <c r="Z14" s="58" t="str">
        <f t="shared" si="0"/>
        <v/>
      </c>
      <c r="AA14" s="59">
        <f>SUM(AA9:AA13)</f>
        <v>106.06399999999999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>
        <v>13.997</v>
      </c>
      <c r="C18" s="72">
        <v>16.247</v>
      </c>
      <c r="D18" s="72">
        <v>16.385000000000002</v>
      </c>
      <c r="E18" s="72">
        <v>15.417999999999999</v>
      </c>
      <c r="F18" s="72">
        <v>14.879</v>
      </c>
      <c r="G18" s="72">
        <v>15.215999999999999</v>
      </c>
      <c r="H18" s="72">
        <v>13.022</v>
      </c>
      <c r="I18" s="72">
        <v>10.926</v>
      </c>
      <c r="J18" s="72">
        <v>10.601000000000001</v>
      </c>
      <c r="K18" s="72">
        <v>9.9410000000000007</v>
      </c>
      <c r="L18" s="72">
        <v>9.5350000000000001</v>
      </c>
      <c r="M18" s="72">
        <v>9.8420000000000005</v>
      </c>
      <c r="N18" s="72">
        <v>10.446999999999999</v>
      </c>
      <c r="O18" s="72">
        <v>10.531000000000001</v>
      </c>
      <c r="P18" s="72">
        <v>10.97</v>
      </c>
      <c r="Q18" s="72">
        <v>11.481999999999999</v>
      </c>
      <c r="R18" s="72">
        <v>11.992000000000001</v>
      </c>
      <c r="S18" s="72">
        <v>11.906000000000001</v>
      </c>
      <c r="T18" s="72">
        <v>12.247</v>
      </c>
      <c r="U18" s="72">
        <v>11.733000000000001</v>
      </c>
      <c r="V18" s="72">
        <v>11.336</v>
      </c>
      <c r="W18" s="72">
        <v>10.91</v>
      </c>
      <c r="X18" s="72">
        <v>12.194000000000001</v>
      </c>
      <c r="Y18" s="72">
        <v>12.515000000000001</v>
      </c>
      <c r="Z18" s="73"/>
      <c r="AA18" s="74">
        <f>SUM(B18:Z18)</f>
        <v>294.27200000000005</v>
      </c>
    </row>
    <row r="19" spans="1:27" ht="24.95" customHeight="1" x14ac:dyDescent="0.2">
      <c r="A19" s="70" t="s">
        <v>14</v>
      </c>
      <c r="B19" s="75">
        <v>0.81799999999999995</v>
      </c>
      <c r="C19" s="76">
        <v>1.121</v>
      </c>
      <c r="D19" s="76">
        <v>0.79899999999999993</v>
      </c>
      <c r="E19" s="76">
        <v>0.53800000000000003</v>
      </c>
      <c r="F19" s="76">
        <v>1.1839999999999999</v>
      </c>
      <c r="G19" s="76">
        <v>6.7990000000000004</v>
      </c>
      <c r="H19" s="76">
        <v>16.981999999999999</v>
      </c>
      <c r="I19" s="76">
        <v>3.5979999999999999</v>
      </c>
      <c r="J19" s="76">
        <v>1.8420000000000001</v>
      </c>
      <c r="K19" s="76">
        <v>0.76200000000000001</v>
      </c>
      <c r="L19" s="76">
        <v>1.0110000000000001</v>
      </c>
      <c r="M19" s="76">
        <v>1.0819999999999999</v>
      </c>
      <c r="N19" s="76">
        <v>1.3359999999999999</v>
      </c>
      <c r="O19" s="76">
        <v>1.278</v>
      </c>
      <c r="P19" s="76">
        <v>1.2789999999999999</v>
      </c>
      <c r="Q19" s="76">
        <v>1.8089999999999999</v>
      </c>
      <c r="R19" s="76">
        <v>0.377</v>
      </c>
      <c r="S19" s="76">
        <v>0.34099999999999997</v>
      </c>
      <c r="T19" s="76">
        <v>0.95399999999999996</v>
      </c>
      <c r="U19" s="76">
        <v>0.65</v>
      </c>
      <c r="V19" s="76">
        <v>0.63500000000000001</v>
      </c>
      <c r="W19" s="76">
        <v>1.1349999999999998</v>
      </c>
      <c r="X19" s="76">
        <v>0.57499999999999996</v>
      </c>
      <c r="Y19" s="76">
        <v>2.8150000000000004</v>
      </c>
      <c r="Z19" s="73"/>
      <c r="AA19" s="74">
        <f>SUM(B19:Z19)</f>
        <v>49.72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14.815</v>
      </c>
      <c r="C22" s="83">
        <f t="shared" ref="C22:Z22" si="1">IF(LEN(C$2)&gt;0,SUM(C17:C21),"")</f>
        <v>17.367999999999999</v>
      </c>
      <c r="D22" s="83">
        <f t="shared" si="1"/>
        <v>17.184000000000001</v>
      </c>
      <c r="E22" s="83">
        <f t="shared" si="1"/>
        <v>15.956</v>
      </c>
      <c r="F22" s="83">
        <f t="shared" si="1"/>
        <v>16.062999999999999</v>
      </c>
      <c r="G22" s="83">
        <f t="shared" si="1"/>
        <v>22.015000000000001</v>
      </c>
      <c r="H22" s="83">
        <f t="shared" si="1"/>
        <v>30.003999999999998</v>
      </c>
      <c r="I22" s="83">
        <f t="shared" si="1"/>
        <v>14.524000000000001</v>
      </c>
      <c r="J22" s="83">
        <f t="shared" si="1"/>
        <v>12.443000000000001</v>
      </c>
      <c r="K22" s="83">
        <f t="shared" si="1"/>
        <v>10.703000000000001</v>
      </c>
      <c r="L22" s="83">
        <f t="shared" si="1"/>
        <v>10.545999999999999</v>
      </c>
      <c r="M22" s="83">
        <f t="shared" si="1"/>
        <v>10.923999999999999</v>
      </c>
      <c r="N22" s="83">
        <f t="shared" si="1"/>
        <v>11.782999999999999</v>
      </c>
      <c r="O22" s="83">
        <f t="shared" si="1"/>
        <v>11.809000000000001</v>
      </c>
      <c r="P22" s="83">
        <f t="shared" si="1"/>
        <v>12.249000000000001</v>
      </c>
      <c r="Q22" s="83">
        <f t="shared" si="1"/>
        <v>13.290999999999999</v>
      </c>
      <c r="R22" s="83">
        <f t="shared" si="1"/>
        <v>12.369000000000002</v>
      </c>
      <c r="S22" s="83">
        <f t="shared" si="1"/>
        <v>12.247</v>
      </c>
      <c r="T22" s="83">
        <f t="shared" si="1"/>
        <v>13.201000000000001</v>
      </c>
      <c r="U22" s="83">
        <f t="shared" si="1"/>
        <v>12.383000000000001</v>
      </c>
      <c r="V22" s="83">
        <f t="shared" si="1"/>
        <v>11.971</v>
      </c>
      <c r="W22" s="83">
        <f t="shared" si="1"/>
        <v>12.045</v>
      </c>
      <c r="X22" s="83">
        <f t="shared" si="1"/>
        <v>12.769</v>
      </c>
      <c r="Y22" s="83">
        <f t="shared" si="1"/>
        <v>15.330000000000002</v>
      </c>
      <c r="Z22" s="84" t="str">
        <f t="shared" si="1"/>
        <v/>
      </c>
      <c r="AA22" s="85">
        <f>SUM(AA17:AA21)</f>
        <v>343.99200000000008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15.715</v>
      </c>
      <c r="C26" s="72">
        <v>17.896999999999998</v>
      </c>
      <c r="D26" s="72">
        <v>17.184000000000001</v>
      </c>
      <c r="E26" s="72">
        <v>15.956</v>
      </c>
      <c r="F26" s="72">
        <v>18.565000000000001</v>
      </c>
      <c r="G26" s="72">
        <v>23.207000000000001</v>
      </c>
      <c r="H26" s="72">
        <v>30.004000000000001</v>
      </c>
      <c r="I26" s="72">
        <v>16.452000000000002</v>
      </c>
      <c r="J26" s="72">
        <v>13.856</v>
      </c>
      <c r="K26" s="72">
        <v>13.413</v>
      </c>
      <c r="L26" s="72">
        <v>11.038</v>
      </c>
      <c r="M26" s="72">
        <v>11.026</v>
      </c>
      <c r="N26" s="72">
        <v>13.276</v>
      </c>
      <c r="O26" s="72">
        <v>14.044</v>
      </c>
      <c r="P26" s="72">
        <v>16.155000000000001</v>
      </c>
      <c r="Q26" s="72">
        <v>19.352</v>
      </c>
      <c r="R26" s="72">
        <v>17.759</v>
      </c>
      <c r="S26" s="72">
        <v>72.596999999999994</v>
      </c>
      <c r="T26" s="72">
        <v>14.87</v>
      </c>
      <c r="U26" s="72">
        <v>18.923999999999999</v>
      </c>
      <c r="V26" s="72">
        <v>16.061</v>
      </c>
      <c r="W26" s="72">
        <v>13.122999999999999</v>
      </c>
      <c r="X26" s="72">
        <v>13.252000000000001</v>
      </c>
      <c r="Y26" s="72">
        <v>16.329999999999998</v>
      </c>
      <c r="Z26" s="73"/>
      <c r="AA26" s="74">
        <f>SUM(B26:Z26)</f>
        <v>450.05599999999998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15.715</v>
      </c>
      <c r="C28" s="57">
        <f t="shared" ref="C28:Z28" si="2">IF(LEN(C$2)&gt;0,SUM(C25:C27),"")</f>
        <v>17.896999999999998</v>
      </c>
      <c r="D28" s="57">
        <f t="shared" si="2"/>
        <v>17.184000000000001</v>
      </c>
      <c r="E28" s="57">
        <f t="shared" si="2"/>
        <v>15.956</v>
      </c>
      <c r="F28" s="57">
        <f t="shared" si="2"/>
        <v>18.565000000000001</v>
      </c>
      <c r="G28" s="57">
        <f t="shared" si="2"/>
        <v>23.207000000000001</v>
      </c>
      <c r="H28" s="57">
        <f t="shared" si="2"/>
        <v>30.004000000000001</v>
      </c>
      <c r="I28" s="57">
        <f t="shared" si="2"/>
        <v>16.452000000000002</v>
      </c>
      <c r="J28" s="57">
        <f t="shared" si="2"/>
        <v>13.856</v>
      </c>
      <c r="K28" s="57">
        <f t="shared" si="2"/>
        <v>13.413</v>
      </c>
      <c r="L28" s="57">
        <f t="shared" si="2"/>
        <v>11.038</v>
      </c>
      <c r="M28" s="57">
        <f t="shared" si="2"/>
        <v>11.026</v>
      </c>
      <c r="N28" s="57">
        <f t="shared" si="2"/>
        <v>13.276</v>
      </c>
      <c r="O28" s="57">
        <f t="shared" si="2"/>
        <v>14.044</v>
      </c>
      <c r="P28" s="57">
        <f t="shared" si="2"/>
        <v>16.155000000000001</v>
      </c>
      <c r="Q28" s="57">
        <f t="shared" si="2"/>
        <v>19.352</v>
      </c>
      <c r="R28" s="57">
        <f t="shared" si="2"/>
        <v>17.759</v>
      </c>
      <c r="S28" s="57">
        <f t="shared" si="2"/>
        <v>72.596999999999994</v>
      </c>
      <c r="T28" s="57">
        <f t="shared" si="2"/>
        <v>14.87</v>
      </c>
      <c r="U28" s="57">
        <f t="shared" si="2"/>
        <v>18.923999999999999</v>
      </c>
      <c r="V28" s="57">
        <f t="shared" si="2"/>
        <v>16.061</v>
      </c>
      <c r="W28" s="57">
        <f t="shared" si="2"/>
        <v>13.122999999999999</v>
      </c>
      <c r="X28" s="57">
        <f t="shared" si="2"/>
        <v>13.252000000000001</v>
      </c>
      <c r="Y28" s="57">
        <f t="shared" si="2"/>
        <v>16.329999999999998</v>
      </c>
      <c r="Z28" s="58" t="str">
        <f t="shared" si="2"/>
        <v/>
      </c>
      <c r="AA28" s="59">
        <f>SUM(AA25:AA27)</f>
        <v>450.05599999999998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15.715</v>
      </c>
      <c r="C47" s="83">
        <f t="shared" ref="C47:Z47" si="8">IF(LEN(C$2)&gt;0,C14+C22+C36,"")</f>
        <v>17.896999999999998</v>
      </c>
      <c r="D47" s="83">
        <f t="shared" si="8"/>
        <v>17.184000000000001</v>
      </c>
      <c r="E47" s="83">
        <f t="shared" si="8"/>
        <v>15.956</v>
      </c>
      <c r="F47" s="83">
        <f t="shared" si="8"/>
        <v>18.564999999999998</v>
      </c>
      <c r="G47" s="83">
        <f t="shared" si="8"/>
        <v>23.207000000000001</v>
      </c>
      <c r="H47" s="83">
        <f t="shared" si="8"/>
        <v>30.003999999999998</v>
      </c>
      <c r="I47" s="83">
        <f t="shared" si="8"/>
        <v>16.452000000000002</v>
      </c>
      <c r="J47" s="83">
        <f t="shared" si="8"/>
        <v>13.856000000000002</v>
      </c>
      <c r="K47" s="83">
        <f t="shared" si="8"/>
        <v>13.413</v>
      </c>
      <c r="L47" s="83">
        <f t="shared" si="8"/>
        <v>11.038</v>
      </c>
      <c r="M47" s="83">
        <f t="shared" si="8"/>
        <v>11.026</v>
      </c>
      <c r="N47" s="83">
        <f t="shared" si="8"/>
        <v>13.276</v>
      </c>
      <c r="O47" s="83">
        <f t="shared" si="8"/>
        <v>14.044</v>
      </c>
      <c r="P47" s="83">
        <f t="shared" si="8"/>
        <v>16.155000000000001</v>
      </c>
      <c r="Q47" s="83">
        <f t="shared" si="8"/>
        <v>19.351999999999997</v>
      </c>
      <c r="R47" s="83">
        <f t="shared" si="8"/>
        <v>17.759</v>
      </c>
      <c r="S47" s="83">
        <f t="shared" si="8"/>
        <v>72.597000000000008</v>
      </c>
      <c r="T47" s="83">
        <f t="shared" si="8"/>
        <v>14.870000000000001</v>
      </c>
      <c r="U47" s="83">
        <f t="shared" si="8"/>
        <v>18.924000000000003</v>
      </c>
      <c r="V47" s="83">
        <f t="shared" si="8"/>
        <v>16.061</v>
      </c>
      <c r="W47" s="83">
        <f t="shared" si="8"/>
        <v>13.122999999999999</v>
      </c>
      <c r="X47" s="83">
        <f t="shared" si="8"/>
        <v>13.252000000000001</v>
      </c>
      <c r="Y47" s="83">
        <f t="shared" si="8"/>
        <v>16.330000000000002</v>
      </c>
      <c r="Z47" s="84" t="str">
        <f t="shared" si="8"/>
        <v/>
      </c>
      <c r="AA47" s="100">
        <f>SUM(B47:Z47)</f>
        <v>450.05600000000004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44316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15.715</v>
      </c>
      <c r="C4" s="18">
        <v>17.897000000000002</v>
      </c>
      <c r="D4" s="18">
        <v>17.183999999999997</v>
      </c>
      <c r="E4" s="18">
        <v>15.956</v>
      </c>
      <c r="F4" s="18">
        <v>18.565000000000001</v>
      </c>
      <c r="G4" s="18">
        <v>23.207000000000001</v>
      </c>
      <c r="H4" s="18">
        <v>30.004000000000001</v>
      </c>
      <c r="I4" s="18">
        <v>16.452000000000002</v>
      </c>
      <c r="J4" s="18">
        <v>13.856</v>
      </c>
      <c r="K4" s="18">
        <v>13.412999999999998</v>
      </c>
      <c r="L4" s="18">
        <v>11.037999999999998</v>
      </c>
      <c r="M4" s="18">
        <v>11.026000000000002</v>
      </c>
      <c r="N4" s="18">
        <v>13.276</v>
      </c>
      <c r="O4" s="18">
        <v>14.044</v>
      </c>
      <c r="P4" s="18">
        <v>16.154999999999998</v>
      </c>
      <c r="Q4" s="18">
        <v>19.352</v>
      </c>
      <c r="R4" s="18">
        <v>17.759</v>
      </c>
      <c r="S4" s="18">
        <v>72.597000000000008</v>
      </c>
      <c r="T4" s="18">
        <v>14.870000000000001</v>
      </c>
      <c r="U4" s="18">
        <v>18.923999999999999</v>
      </c>
      <c r="V4" s="18">
        <v>16.061</v>
      </c>
      <c r="W4" s="18">
        <v>13.122999999999998</v>
      </c>
      <c r="X4" s="18">
        <v>13.252000000000001</v>
      </c>
      <c r="Y4" s="18">
        <v>16.329999999999998</v>
      </c>
      <c r="Z4" s="19"/>
      <c r="AA4" s="20">
        <f>SUM(B4:Z4)</f>
        <v>450.05600000000004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61.73</v>
      </c>
      <c r="C7" s="28">
        <v>53.97</v>
      </c>
      <c r="D7" s="28">
        <v>49.75</v>
      </c>
      <c r="E7" s="28">
        <v>48.41</v>
      </c>
      <c r="F7" s="28">
        <v>59.88</v>
      </c>
      <c r="G7" s="28">
        <v>60.91</v>
      </c>
      <c r="H7" s="28">
        <v>55.13</v>
      </c>
      <c r="I7" s="28">
        <v>54.48</v>
      </c>
      <c r="J7" s="28">
        <v>53.5</v>
      </c>
      <c r="K7" s="28">
        <v>55.75</v>
      </c>
      <c r="L7" s="28">
        <v>55.75</v>
      </c>
      <c r="M7" s="28">
        <v>53.28</v>
      </c>
      <c r="N7" s="28">
        <v>54.56</v>
      </c>
      <c r="O7" s="28">
        <v>54</v>
      </c>
      <c r="P7" s="28">
        <v>54.71</v>
      </c>
      <c r="Q7" s="28">
        <v>54.71</v>
      </c>
      <c r="R7" s="28">
        <v>62.54</v>
      </c>
      <c r="S7" s="28">
        <v>69.64</v>
      </c>
      <c r="T7" s="28">
        <v>75.55</v>
      </c>
      <c r="U7" s="28">
        <v>69.05</v>
      </c>
      <c r="V7" s="28">
        <v>69.040000000000006</v>
      </c>
      <c r="W7" s="28">
        <v>66.290000000000006</v>
      </c>
      <c r="X7" s="28">
        <v>65</v>
      </c>
      <c r="Y7" s="28">
        <v>56.05</v>
      </c>
      <c r="Z7" s="29"/>
      <c r="AA7" s="30">
        <v>58.903333333333329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>
        <v>5.7560000000000002</v>
      </c>
      <c r="D11" s="47">
        <v>5.99</v>
      </c>
      <c r="E11" s="47">
        <v>2.4140000000000001</v>
      </c>
      <c r="F11" s="47"/>
      <c r="G11" s="47"/>
      <c r="H11" s="47">
        <v>0.39800000000000002</v>
      </c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>
        <v>58</v>
      </c>
      <c r="T11" s="47"/>
      <c r="U11" s="47"/>
      <c r="V11" s="47"/>
      <c r="W11" s="47"/>
      <c r="X11" s="47">
        <v>1.554</v>
      </c>
      <c r="Y11" s="47">
        <v>2.8279999999999998</v>
      </c>
      <c r="Z11" s="48"/>
      <c r="AA11" s="49">
        <f>SUM(B11:Z11)</f>
        <v>76.94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11.751000000000001</v>
      </c>
      <c r="C13" s="52">
        <v>11.539</v>
      </c>
      <c r="D13" s="52">
        <v>10.561000000000002</v>
      </c>
      <c r="E13" s="52">
        <v>12.782999999999999</v>
      </c>
      <c r="F13" s="52">
        <v>18.105</v>
      </c>
      <c r="G13" s="52">
        <v>23.207000000000001</v>
      </c>
      <c r="H13" s="52">
        <v>29.606000000000002</v>
      </c>
      <c r="I13" s="52">
        <v>16.452000000000002</v>
      </c>
      <c r="J13" s="52">
        <v>13.856</v>
      </c>
      <c r="K13" s="52">
        <v>12.223999999999998</v>
      </c>
      <c r="L13" s="52">
        <v>9.3839999999999986</v>
      </c>
      <c r="M13" s="52">
        <v>4.6260000000000012</v>
      </c>
      <c r="N13" s="52">
        <v>2.649</v>
      </c>
      <c r="O13" s="52">
        <v>7.6649999999999991</v>
      </c>
      <c r="P13" s="52">
        <v>8.0129999999999999</v>
      </c>
      <c r="Q13" s="52">
        <v>15.609</v>
      </c>
      <c r="R13" s="52">
        <v>12.722</v>
      </c>
      <c r="S13" s="52">
        <v>4.0760000000000005</v>
      </c>
      <c r="T13" s="52">
        <v>7.8740000000000006</v>
      </c>
      <c r="U13" s="52">
        <v>10.885</v>
      </c>
      <c r="V13" s="52">
        <v>14.616999999999999</v>
      </c>
      <c r="W13" s="52">
        <v>12.224999999999998</v>
      </c>
      <c r="X13" s="52">
        <v>11.394</v>
      </c>
      <c r="Y13" s="52">
        <v>13.502000000000001</v>
      </c>
      <c r="Z13" s="53"/>
      <c r="AA13" s="54">
        <f>SUM(B13:Z13)</f>
        <v>295.32499999999999</v>
      </c>
    </row>
    <row r="14" spans="1:27" ht="30" customHeight="1" thickBot="1" x14ac:dyDescent="0.25">
      <c r="A14" s="55" t="s">
        <v>10</v>
      </c>
      <c r="B14" s="56">
        <f>IF(LEN(B$2)&gt;0,SUM(B10:B13),"")</f>
        <v>11.751000000000001</v>
      </c>
      <c r="C14" s="57">
        <f t="shared" ref="C14:Z14" si="0">IF(LEN(C$2)&gt;0,SUM(C10:C13),"")</f>
        <v>17.295000000000002</v>
      </c>
      <c r="D14" s="57">
        <f t="shared" si="0"/>
        <v>16.551000000000002</v>
      </c>
      <c r="E14" s="57">
        <f t="shared" si="0"/>
        <v>15.196999999999999</v>
      </c>
      <c r="F14" s="57">
        <f t="shared" si="0"/>
        <v>18.105</v>
      </c>
      <c r="G14" s="57">
        <f t="shared" si="0"/>
        <v>23.207000000000001</v>
      </c>
      <c r="H14" s="57">
        <f t="shared" si="0"/>
        <v>30.004000000000001</v>
      </c>
      <c r="I14" s="57">
        <f t="shared" si="0"/>
        <v>16.452000000000002</v>
      </c>
      <c r="J14" s="57">
        <f t="shared" si="0"/>
        <v>13.856</v>
      </c>
      <c r="K14" s="57">
        <f t="shared" si="0"/>
        <v>12.223999999999998</v>
      </c>
      <c r="L14" s="57">
        <f t="shared" si="0"/>
        <v>9.3839999999999986</v>
      </c>
      <c r="M14" s="57">
        <f t="shared" si="0"/>
        <v>4.6260000000000012</v>
      </c>
      <c r="N14" s="57">
        <f t="shared" si="0"/>
        <v>2.649</v>
      </c>
      <c r="O14" s="57">
        <f t="shared" si="0"/>
        <v>7.6649999999999991</v>
      </c>
      <c r="P14" s="57">
        <f t="shared" si="0"/>
        <v>8.0129999999999999</v>
      </c>
      <c r="Q14" s="57">
        <f t="shared" si="0"/>
        <v>15.609</v>
      </c>
      <c r="R14" s="57">
        <f t="shared" si="0"/>
        <v>12.722</v>
      </c>
      <c r="S14" s="57">
        <f t="shared" si="0"/>
        <v>62.076000000000001</v>
      </c>
      <c r="T14" s="57">
        <f t="shared" si="0"/>
        <v>7.8740000000000006</v>
      </c>
      <c r="U14" s="57">
        <f t="shared" si="0"/>
        <v>10.885</v>
      </c>
      <c r="V14" s="57">
        <f t="shared" si="0"/>
        <v>14.616999999999999</v>
      </c>
      <c r="W14" s="57">
        <f t="shared" si="0"/>
        <v>12.224999999999998</v>
      </c>
      <c r="X14" s="57">
        <f t="shared" si="0"/>
        <v>12.948</v>
      </c>
      <c r="Y14" s="57">
        <f t="shared" si="0"/>
        <v>16.330000000000002</v>
      </c>
      <c r="Z14" s="58" t="str">
        <f t="shared" si="0"/>
        <v/>
      </c>
      <c r="AA14" s="59">
        <f>SUM(AA9:AA13)</f>
        <v>372.26499999999999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3.964</v>
      </c>
      <c r="C19" s="76">
        <v>0.60199999999999998</v>
      </c>
      <c r="D19" s="76">
        <v>0.63300000000000001</v>
      </c>
      <c r="E19" s="76">
        <v>0.75900000000000001</v>
      </c>
      <c r="F19" s="76">
        <v>0.46</v>
      </c>
      <c r="G19" s="76"/>
      <c r="H19" s="76"/>
      <c r="I19" s="76"/>
      <c r="J19" s="76"/>
      <c r="K19" s="76">
        <v>1.1890000000000001</v>
      </c>
      <c r="L19" s="76">
        <v>1.6539999999999999</v>
      </c>
      <c r="M19" s="76">
        <v>6.4</v>
      </c>
      <c r="N19" s="76">
        <v>10.627000000000001</v>
      </c>
      <c r="O19" s="76">
        <v>6.3789999999999996</v>
      </c>
      <c r="P19" s="76">
        <v>8.1419999999999995</v>
      </c>
      <c r="Q19" s="76">
        <v>3.7429999999999999</v>
      </c>
      <c r="R19" s="76">
        <v>5.0369999999999999</v>
      </c>
      <c r="S19" s="76">
        <v>10.521000000000001</v>
      </c>
      <c r="T19" s="76">
        <v>6.9960000000000004</v>
      </c>
      <c r="U19" s="76">
        <v>8.0389999999999997</v>
      </c>
      <c r="V19" s="76">
        <v>1.444</v>
      </c>
      <c r="W19" s="76">
        <v>0.89800000000000002</v>
      </c>
      <c r="X19" s="76">
        <v>0.30399999999999999</v>
      </c>
      <c r="Y19" s="76"/>
      <c r="Z19" s="73"/>
      <c r="AA19" s="74">
        <f>SUM(B19:Z19)</f>
        <v>77.790999999999997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3.964</v>
      </c>
      <c r="C22" s="83">
        <f t="shared" si="1"/>
        <v>0.60199999999999998</v>
      </c>
      <c r="D22" s="83">
        <f t="shared" si="1"/>
        <v>0.63300000000000001</v>
      </c>
      <c r="E22" s="83">
        <f t="shared" si="1"/>
        <v>0.75900000000000001</v>
      </c>
      <c r="F22" s="83">
        <f t="shared" si="1"/>
        <v>0.46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1.1890000000000001</v>
      </c>
      <c r="L22" s="83">
        <f t="shared" si="1"/>
        <v>1.6539999999999999</v>
      </c>
      <c r="M22" s="83">
        <f t="shared" si="1"/>
        <v>6.4</v>
      </c>
      <c r="N22" s="83">
        <f t="shared" si="1"/>
        <v>10.627000000000001</v>
      </c>
      <c r="O22" s="83">
        <f t="shared" si="1"/>
        <v>6.3789999999999996</v>
      </c>
      <c r="P22" s="83">
        <f t="shared" si="1"/>
        <v>8.1419999999999995</v>
      </c>
      <c r="Q22" s="83">
        <f t="shared" si="1"/>
        <v>3.7429999999999999</v>
      </c>
      <c r="R22" s="83">
        <f t="shared" si="1"/>
        <v>5.0369999999999999</v>
      </c>
      <c r="S22" s="83">
        <f t="shared" si="1"/>
        <v>10.521000000000001</v>
      </c>
      <c r="T22" s="83">
        <f t="shared" si="1"/>
        <v>6.9960000000000004</v>
      </c>
      <c r="U22" s="83">
        <f t="shared" si="1"/>
        <v>8.0389999999999997</v>
      </c>
      <c r="V22" s="83">
        <f t="shared" si="1"/>
        <v>1.444</v>
      </c>
      <c r="W22" s="83">
        <f t="shared" si="1"/>
        <v>0.89800000000000002</v>
      </c>
      <c r="X22" s="83">
        <f t="shared" si="1"/>
        <v>0.30399999999999999</v>
      </c>
      <c r="Y22" s="83">
        <f t="shared" si="1"/>
        <v>0</v>
      </c>
      <c r="Z22" s="84">
        <f t="shared" si="1"/>
        <v>0</v>
      </c>
      <c r="AA22" s="85">
        <f t="shared" si="1"/>
        <v>77.790999999999997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15.715</v>
      </c>
      <c r="C26" s="72">
        <v>17.896999999999998</v>
      </c>
      <c r="D26" s="72">
        <v>17.184000000000001</v>
      </c>
      <c r="E26" s="72">
        <v>15.956</v>
      </c>
      <c r="F26" s="72">
        <v>18.565000000000001</v>
      </c>
      <c r="G26" s="72">
        <v>23.207000000000001</v>
      </c>
      <c r="H26" s="72">
        <v>30.004000000000001</v>
      </c>
      <c r="I26" s="72">
        <v>16.452000000000002</v>
      </c>
      <c r="J26" s="72">
        <v>13.856</v>
      </c>
      <c r="K26" s="72">
        <v>13.413</v>
      </c>
      <c r="L26" s="72">
        <v>11.038</v>
      </c>
      <c r="M26" s="72">
        <v>11.026</v>
      </c>
      <c r="N26" s="72">
        <v>13.276</v>
      </c>
      <c r="O26" s="72">
        <v>14.044</v>
      </c>
      <c r="P26" s="72">
        <v>16.155000000000001</v>
      </c>
      <c r="Q26" s="72">
        <v>19.352</v>
      </c>
      <c r="R26" s="72">
        <v>17.759</v>
      </c>
      <c r="S26" s="72">
        <v>72.596999999999994</v>
      </c>
      <c r="T26" s="72">
        <v>14.87</v>
      </c>
      <c r="U26" s="72">
        <v>18.923999999999999</v>
      </c>
      <c r="V26" s="72">
        <v>16.061</v>
      </c>
      <c r="W26" s="72">
        <v>13.122999999999999</v>
      </c>
      <c r="X26" s="72">
        <v>13.252000000000001</v>
      </c>
      <c r="Y26" s="72">
        <v>16.329999999999998</v>
      </c>
      <c r="Z26" s="73"/>
      <c r="AA26" s="74">
        <f>SUM(B26:Z26)</f>
        <v>450.05599999999998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15.715</v>
      </c>
      <c r="C28" s="57">
        <f t="shared" si="2"/>
        <v>17.896999999999998</v>
      </c>
      <c r="D28" s="57">
        <f t="shared" si="2"/>
        <v>17.184000000000001</v>
      </c>
      <c r="E28" s="57">
        <f t="shared" si="2"/>
        <v>15.956</v>
      </c>
      <c r="F28" s="57">
        <f t="shared" si="2"/>
        <v>18.565000000000001</v>
      </c>
      <c r="G28" s="57">
        <f t="shared" si="2"/>
        <v>23.207000000000001</v>
      </c>
      <c r="H28" s="57">
        <f t="shared" si="2"/>
        <v>30.004000000000001</v>
      </c>
      <c r="I28" s="57">
        <f t="shared" si="2"/>
        <v>16.452000000000002</v>
      </c>
      <c r="J28" s="57">
        <f t="shared" si="2"/>
        <v>13.856</v>
      </c>
      <c r="K28" s="57">
        <f t="shared" si="2"/>
        <v>13.413</v>
      </c>
      <c r="L28" s="57">
        <f t="shared" si="2"/>
        <v>11.038</v>
      </c>
      <c r="M28" s="57">
        <f t="shared" si="2"/>
        <v>11.026</v>
      </c>
      <c r="N28" s="57">
        <f t="shared" si="2"/>
        <v>13.276</v>
      </c>
      <c r="O28" s="57">
        <f t="shared" si="2"/>
        <v>14.044</v>
      </c>
      <c r="P28" s="57">
        <f t="shared" si="2"/>
        <v>16.155000000000001</v>
      </c>
      <c r="Q28" s="57">
        <f t="shared" si="2"/>
        <v>19.352</v>
      </c>
      <c r="R28" s="57">
        <f t="shared" si="2"/>
        <v>17.759</v>
      </c>
      <c r="S28" s="57">
        <f t="shared" si="2"/>
        <v>72.596999999999994</v>
      </c>
      <c r="T28" s="57">
        <f t="shared" si="2"/>
        <v>14.87</v>
      </c>
      <c r="U28" s="57">
        <f t="shared" si="2"/>
        <v>18.923999999999999</v>
      </c>
      <c r="V28" s="57">
        <f t="shared" si="2"/>
        <v>16.061</v>
      </c>
      <c r="W28" s="57">
        <f t="shared" si="2"/>
        <v>13.122999999999999</v>
      </c>
      <c r="X28" s="57">
        <f t="shared" si="2"/>
        <v>13.252000000000001</v>
      </c>
      <c r="Y28" s="57">
        <f t="shared" si="2"/>
        <v>16.329999999999998</v>
      </c>
      <c r="Z28" s="58">
        <f t="shared" si="2"/>
        <v>0</v>
      </c>
      <c r="AA28" s="59">
        <f t="shared" si="2"/>
        <v>450.05599999999998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15.715000000000002</v>
      </c>
      <c r="C47" s="83">
        <f t="shared" ref="C47:Z47" si="8">SUM(C10:C13)+C22+C36</f>
        <v>17.897000000000002</v>
      </c>
      <c r="D47" s="83">
        <f t="shared" si="8"/>
        <v>17.184000000000001</v>
      </c>
      <c r="E47" s="83">
        <f t="shared" si="8"/>
        <v>15.956</v>
      </c>
      <c r="F47" s="83">
        <f t="shared" si="8"/>
        <v>18.565000000000001</v>
      </c>
      <c r="G47" s="83">
        <f t="shared" si="8"/>
        <v>23.207000000000001</v>
      </c>
      <c r="H47" s="83">
        <f t="shared" si="8"/>
        <v>30.004000000000001</v>
      </c>
      <c r="I47" s="83">
        <f t="shared" si="8"/>
        <v>16.452000000000002</v>
      </c>
      <c r="J47" s="83">
        <f t="shared" si="8"/>
        <v>13.856</v>
      </c>
      <c r="K47" s="83">
        <f t="shared" si="8"/>
        <v>13.412999999999998</v>
      </c>
      <c r="L47" s="83">
        <f t="shared" si="8"/>
        <v>11.037999999999998</v>
      </c>
      <c r="M47" s="83">
        <f t="shared" si="8"/>
        <v>11.026000000000002</v>
      </c>
      <c r="N47" s="83">
        <f t="shared" si="8"/>
        <v>13.276</v>
      </c>
      <c r="O47" s="83">
        <f t="shared" si="8"/>
        <v>14.043999999999999</v>
      </c>
      <c r="P47" s="83">
        <f t="shared" si="8"/>
        <v>16.155000000000001</v>
      </c>
      <c r="Q47" s="83">
        <f t="shared" si="8"/>
        <v>19.352</v>
      </c>
      <c r="R47" s="83">
        <f t="shared" si="8"/>
        <v>17.759</v>
      </c>
      <c r="S47" s="83">
        <f t="shared" si="8"/>
        <v>72.597000000000008</v>
      </c>
      <c r="T47" s="83">
        <f t="shared" si="8"/>
        <v>14.870000000000001</v>
      </c>
      <c r="U47" s="83">
        <f t="shared" si="8"/>
        <v>18.923999999999999</v>
      </c>
      <c r="V47" s="83">
        <f t="shared" si="8"/>
        <v>16.061</v>
      </c>
      <c r="W47" s="83">
        <f t="shared" si="8"/>
        <v>13.122999999999998</v>
      </c>
      <c r="X47" s="83">
        <f t="shared" si="8"/>
        <v>13.252000000000001</v>
      </c>
      <c r="Y47" s="83">
        <f t="shared" si="8"/>
        <v>16.330000000000002</v>
      </c>
      <c r="Z47" s="84">
        <f t="shared" si="8"/>
        <v>0</v>
      </c>
      <c r="AA47" s="100">
        <f>SUM(B47:Z47)</f>
        <v>450.05600000000004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X16" sqref="X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44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44316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49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46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2021-04-29T12:47:10Z</dcterms:created>
  <dcterms:modified xsi:type="dcterms:W3CDTF">2021-04-29T12:47:10Z</dcterms:modified>
</cp:coreProperties>
</file>