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<sst xmlns="http://schemas.openxmlformats.org/spreadsheetml/2006/main" count="110" uniqueCount="50">
  <si>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27/04/2021 16:03:19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</si>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</sst>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105.77</c:v>
                </c:pt>
                <c:pt idx="7">
                  <c:v>207.65700000000001</c:v>
                </c:pt>
                <c:pt idx="8">
                  <c:v>201</c:v>
                </c:pt>
                <c:pt idx="15">
                  <c:v>75</c:v>
                </c:pt>
                <c:pt idx="16">
                  <c:v>110</c:v>
                </c:pt>
                <c:pt idx="17">
                  <c:v>190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11</c:v>
                </c:pt>
                <c:pt idx="22">
                  <c:v>20.8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0.61399999999999999</c:v>
                </c:pt>
                <c:pt idx="1">
                  <c:v>1.339</c:v>
                </c:pt>
                <c:pt idx="2">
                  <c:v>1.631</c:v>
                </c:pt>
                <c:pt idx="3">
                  <c:v>1.8</c:v>
                </c:pt>
                <c:pt idx="4">
                  <c:v>1.1099999999999999</c:v>
                </c:pt>
                <c:pt idx="5">
                  <c:v>1.173</c:v>
                </c:pt>
                <c:pt idx="6">
                  <c:v>0.318</c:v>
                </c:pt>
                <c:pt idx="7">
                  <c:v>8.8999999999999996E-2</c:v>
                </c:pt>
                <c:pt idx="10">
                  <c:v>2.6669999999999998</c:v>
                </c:pt>
                <c:pt idx="11">
                  <c:v>4.7270000000000003</c:v>
                </c:pt>
                <c:pt idx="12">
                  <c:v>3.41</c:v>
                </c:pt>
                <c:pt idx="13">
                  <c:v>1.554</c:v>
                </c:pt>
                <c:pt idx="14">
                  <c:v>1.1139999999999999</c:v>
                </c:pt>
                <c:pt idx="16">
                  <c:v>0.36799999999999999</c:v>
                </c:pt>
                <c:pt idx="17">
                  <c:v>0.77800000000000002</c:v>
                </c:pt>
                <c:pt idx="18">
                  <c:v>8.8999999999999996E-2</c:v>
                </c:pt>
                <c:pt idx="20">
                  <c:v>0.29599999999999999</c:v>
                </c:pt>
                <c:pt idx="21">
                  <c:v>1.073</c:v>
                </c:pt>
                <c:pt idx="22">
                  <c:v>1.2929999999999999</c:v>
                </c:pt>
                <c:pt idx="23">
                  <c:v>1.2490000000000001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046544"/>
        <c:axId val="434046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7.7900000000000009</c:v>
                </c:pt>
                <c:pt idx="1">
                  <c:v>7.4530000000000003</c:v>
                </c:pt>
                <c:pt idx="2">
                  <c:v>7.4649999999999999</c:v>
                </c:pt>
                <c:pt idx="3">
                  <c:v>7.2169999999999996</c:v>
                </c:pt>
                <c:pt idx="4">
                  <c:v>8.1289999999999996</c:v>
                </c:pt>
                <c:pt idx="5">
                  <c:v>8.4740000000000002</c:v>
                </c:pt>
                <c:pt idx="6">
                  <c:v>119.10000000000001</c:v>
                </c:pt>
                <c:pt idx="7">
                  <c:v>219.90499999999997</c:v>
                </c:pt>
                <c:pt idx="8">
                  <c:v>213.23</c:v>
                </c:pt>
                <c:pt idx="9">
                  <c:v>12.493</c:v>
                </c:pt>
                <c:pt idx="10">
                  <c:v>16.138999999999999</c:v>
                </c:pt>
                <c:pt idx="11">
                  <c:v>18.166</c:v>
                </c:pt>
                <c:pt idx="12">
                  <c:v>14.662000000000001</c:v>
                </c:pt>
                <c:pt idx="13">
                  <c:v>10.443999999999999</c:v>
                </c:pt>
                <c:pt idx="14">
                  <c:v>11.050999999999998</c:v>
                </c:pt>
                <c:pt idx="15">
                  <c:v>84.373000000000005</c:v>
                </c:pt>
                <c:pt idx="16">
                  <c:v>119.69400000000002</c:v>
                </c:pt>
                <c:pt idx="17">
                  <c:v>193.47200000000001</c:v>
                </c:pt>
                <c:pt idx="18">
                  <c:v>21.437999999999999</c:v>
                </c:pt>
                <c:pt idx="19">
                  <c:v>20.454000000000001</c:v>
                </c:pt>
                <c:pt idx="20">
                  <c:v>20.541000000000004</c:v>
                </c:pt>
                <c:pt idx="21">
                  <c:v>18.716999999999999</c:v>
                </c:pt>
                <c:pt idx="22">
                  <c:v>24.012999999999998</c:v>
                </c:pt>
                <c:pt idx="23">
                  <c:v>175.8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46544"/>
        <c:axId val="434046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56.29</c:v>
                </c:pt>
                <c:pt idx="1">
                  <c:v>56.59</c:v>
                </c:pt>
                <c:pt idx="2">
                  <c:v>56.76</c:v>
                </c:pt>
                <c:pt idx="3">
                  <c:v>56.84</c:v>
                </c:pt>
                <c:pt idx="4">
                  <c:v>55.84</c:v>
                </c:pt>
                <c:pt idx="5">
                  <c:v>59.3</c:v>
                </c:pt>
                <c:pt idx="6">
                  <c:v>66.87</c:v>
                </c:pt>
                <c:pt idx="7">
                  <c:v>70.09</c:v>
                </c:pt>
                <c:pt idx="8">
                  <c:v>71.430000000000007</c:v>
                </c:pt>
                <c:pt idx="9">
                  <c:v>61.58</c:v>
                </c:pt>
                <c:pt idx="10">
                  <c:v>61.43</c:v>
                </c:pt>
                <c:pt idx="11">
                  <c:v>59.87</c:v>
                </c:pt>
                <c:pt idx="12">
                  <c:v>59.61</c:v>
                </c:pt>
                <c:pt idx="13">
                  <c:v>56.64</c:v>
                </c:pt>
                <c:pt idx="14">
                  <c:v>55.62</c:v>
                </c:pt>
                <c:pt idx="15">
                  <c:v>52.64</c:v>
                </c:pt>
                <c:pt idx="16">
                  <c:v>52.64</c:v>
                </c:pt>
                <c:pt idx="17">
                  <c:v>52.64</c:v>
                </c:pt>
                <c:pt idx="18">
                  <c:v>64.12</c:v>
                </c:pt>
                <c:pt idx="19">
                  <c:v>64.58</c:v>
                </c:pt>
                <c:pt idx="20">
                  <c:v>68.59</c:v>
                </c:pt>
                <c:pt idx="21">
                  <c:v>68.91</c:v>
                </c:pt>
                <c:pt idx="22">
                  <c:v>56.88</c:v>
                </c:pt>
                <c:pt idx="23">
                  <c:v>52.64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47720"/>
        <c:axId val="434047328"/>
      </c:lineChart>
      <c:catAx>
        <c:axId val="43404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46936"/>
        <c:crosses val="autoZero"/>
        <c:auto val="1"/>
        <c:lblAlgn val="ctr"/>
        <c:lblOffset val="100"/>
        <c:noMultiLvlLbl val="0"/>
      </c:catAx>
      <c:valAx>
        <c:axId val="43404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46544"/>
        <c:crosses val="autoZero"/>
        <c:crossBetween val="between"/>
      </c:valAx>
      <c:valAx>
        <c:axId val="43404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47720"/>
        <c:crosses val="max"/>
        <c:crossBetween val="between"/>
      </c:valAx>
      <c:catAx>
        <c:axId val="43404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04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1132.2269999999999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26.691999999999993</v>
          </cell>
        </row>
        <row r="31">
          <cell r="C31">
            <v>0</v>
          </cell>
        </row>
        <row r="32">
          <cell r="C32">
            <v>8.6810000000000009</v>
          </cell>
        </row>
        <row r="33">
          <cell r="C33">
            <v>192.61999999999995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2.7</v>
          </cell>
        </row>
        <row r="39">
          <cell r="C39">
            <v>0</v>
          </cell>
        </row>
        <row r="40">
          <cell r="C40">
            <v>85.353999999999999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1014.607</v>
          </cell>
        </row>
        <row r="46">
          <cell r="C46">
            <v>0</v>
          </cell>
        </row>
        <row r="47">
          <cell r="C47">
            <v>257.55899999999997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56.29</v>
          </cell>
          <cell r="C7">
            <v>56.59</v>
          </cell>
          <cell r="D7">
            <v>56.76</v>
          </cell>
          <cell r="E7">
            <v>56.84</v>
          </cell>
          <cell r="F7">
            <v>55.84</v>
          </cell>
          <cell r="G7">
            <v>59.3</v>
          </cell>
          <cell r="H7">
            <v>66.87</v>
          </cell>
          <cell r="I7">
            <v>70.09</v>
          </cell>
          <cell r="J7">
            <v>71.430000000000007</v>
          </cell>
          <cell r="K7">
            <v>61.58</v>
          </cell>
          <cell r="L7">
            <v>61.43</v>
          </cell>
          <cell r="M7">
            <v>59.87</v>
          </cell>
          <cell r="N7">
            <v>59.61</v>
          </cell>
          <cell r="O7">
            <v>56.64</v>
          </cell>
          <cell r="P7">
            <v>55.62</v>
          </cell>
          <cell r="Q7">
            <v>52.64</v>
          </cell>
          <cell r="R7">
            <v>52.64</v>
          </cell>
          <cell r="S7">
            <v>52.64</v>
          </cell>
          <cell r="T7">
            <v>64.12</v>
          </cell>
          <cell r="U7">
            <v>64.58</v>
          </cell>
          <cell r="V7">
            <v>68.59</v>
          </cell>
          <cell r="W7">
            <v>68.91</v>
          </cell>
          <cell r="X7">
            <v>56.88</v>
          </cell>
          <cell r="Y7">
            <v>52.64</v>
          </cell>
        </row>
        <row r="26">
          <cell r="Q26">
            <v>75</v>
          </cell>
          <cell r="R26">
            <v>110</v>
          </cell>
          <cell r="S26">
            <v>190</v>
          </cell>
          <cell r="T26">
            <v>14</v>
          </cell>
          <cell r="U26">
            <v>14</v>
          </cell>
          <cell r="V26">
            <v>14</v>
          </cell>
          <cell r="W26">
            <v>11</v>
          </cell>
          <cell r="X26">
            <v>20.8</v>
          </cell>
          <cell r="Y26">
            <v>169</v>
          </cell>
        </row>
        <row r="29">
          <cell r="H29">
            <v>105.77</v>
          </cell>
          <cell r="I29">
            <v>203</v>
          </cell>
          <cell r="J29">
            <v>201</v>
          </cell>
        </row>
        <row r="37">
          <cell r="I37">
            <v>4.657</v>
          </cell>
        </row>
        <row r="59">
          <cell r="B59">
            <v>0.61399999999999999</v>
          </cell>
          <cell r="C59">
            <v>1.339</v>
          </cell>
          <cell r="D59">
            <v>1.631</v>
          </cell>
          <cell r="E59">
            <v>1.8</v>
          </cell>
          <cell r="F59">
            <v>1.1099999999999999</v>
          </cell>
          <cell r="G59">
            <v>1.173</v>
          </cell>
          <cell r="H59">
            <v>0.318</v>
          </cell>
          <cell r="I59">
            <v>8.8999999999999996E-2</v>
          </cell>
          <cell r="L59">
            <v>2.6669999999999998</v>
          </cell>
          <cell r="M59">
            <v>4.7270000000000003</v>
          </cell>
          <cell r="N59">
            <v>3.41</v>
          </cell>
          <cell r="O59">
            <v>1.554</v>
          </cell>
          <cell r="P59">
            <v>1.1139999999999999</v>
          </cell>
          <cell r="R59">
            <v>0.36799999999999999</v>
          </cell>
          <cell r="S59">
            <v>0.77800000000000002</v>
          </cell>
          <cell r="T59">
            <v>8.8999999999999996E-2</v>
          </cell>
          <cell r="V59">
            <v>0.29599999999999999</v>
          </cell>
          <cell r="W59">
            <v>1.073</v>
          </cell>
          <cell r="X59">
            <v>1.2929999999999999</v>
          </cell>
          <cell r="Y59">
            <v>1.2490000000000001</v>
          </cell>
        </row>
        <row r="65">
          <cell r="L65">
            <v>1.2929999999999999</v>
          </cell>
          <cell r="M65">
            <v>1.3</v>
          </cell>
          <cell r="N65">
            <v>1.2909999999999999</v>
          </cell>
          <cell r="O65">
            <v>1.2629999999999999</v>
          </cell>
          <cell r="P65">
            <v>1.224</v>
          </cell>
          <cell r="Q65">
            <v>1.1719999999999999</v>
          </cell>
          <cell r="R65">
            <v>1.1379999999999999</v>
          </cell>
        </row>
        <row r="66">
          <cell r="B66">
            <v>7.1760000000000002</v>
          </cell>
          <cell r="C66">
            <v>6.1139999999999999</v>
          </cell>
          <cell r="D66">
            <v>5.8339999999999996</v>
          </cell>
          <cell r="E66">
            <v>5.4169999999999998</v>
          </cell>
          <cell r="F66">
            <v>7.0190000000000001</v>
          </cell>
          <cell r="G66">
            <v>7.3010000000000002</v>
          </cell>
          <cell r="H66">
            <v>13.012</v>
          </cell>
          <cell r="I66">
            <v>12.158999999999999</v>
          </cell>
          <cell r="J66">
            <v>12.23</v>
          </cell>
          <cell r="K66">
            <v>12.493</v>
          </cell>
          <cell r="L66">
            <v>12.179</v>
          </cell>
          <cell r="M66">
            <v>12.139000000000001</v>
          </cell>
          <cell r="N66">
            <v>9.9609999999999985</v>
          </cell>
          <cell r="O66">
            <v>7.6269999999999989</v>
          </cell>
          <cell r="P66">
            <v>8.713000000000001</v>
          </cell>
          <cell r="Q66">
            <v>8.2010000000000005</v>
          </cell>
          <cell r="R66">
            <v>8.1880000000000006</v>
          </cell>
          <cell r="S66">
            <v>2.694</v>
          </cell>
          <cell r="T66">
            <v>7.3490000000000002</v>
          </cell>
          <cell r="U66">
            <v>6.4540000000000006</v>
          </cell>
          <cell r="V66">
            <v>6.2450000000000001</v>
          </cell>
          <cell r="W66">
            <v>6.6440000000000001</v>
          </cell>
          <cell r="X66">
            <v>1.9200000000000002</v>
          </cell>
          <cell r="Y66">
            <v>5.5510000000000002</v>
          </cell>
        </row>
      </sheetData>
      <sheetData sheetId="17">
        <row r="25">
          <cell r="Q25">
            <v>68.203000000000003</v>
          </cell>
          <cell r="R25">
            <v>106.76</v>
          </cell>
          <cell r="S25">
            <v>30.481999999999999</v>
          </cell>
          <cell r="Y25">
            <v>66.741</v>
          </cell>
        </row>
        <row r="26">
          <cell r="H26">
            <v>105.77</v>
          </cell>
          <cell r="I26">
            <v>203</v>
          </cell>
          <cell r="J26">
            <v>201</v>
          </cell>
        </row>
        <row r="29">
          <cell r="S29">
            <v>140</v>
          </cell>
          <cell r="Y29">
            <v>90</v>
          </cell>
        </row>
        <row r="33">
          <cell r="X33">
            <v>2.6509999999999998</v>
          </cell>
        </row>
        <row r="59">
          <cell r="B59">
            <v>1.478</v>
          </cell>
          <cell r="D59">
            <v>6.6000000000000003E-2</v>
          </cell>
          <cell r="E59">
            <v>5.1999999999999998E-2</v>
          </cell>
          <cell r="F59">
            <v>0.82299999999999995</v>
          </cell>
          <cell r="G59">
            <v>1.2689999999999999</v>
          </cell>
          <cell r="H59">
            <v>8.6110000000000007</v>
          </cell>
          <cell r="I59">
            <v>10.429</v>
          </cell>
          <cell r="J59">
            <v>9.0210000000000008</v>
          </cell>
          <cell r="K59">
            <v>12.493</v>
          </cell>
          <cell r="L59">
            <v>13.849</v>
          </cell>
          <cell r="M59">
            <v>13.655000000000001</v>
          </cell>
          <cell r="N59">
            <v>11.047000000000001</v>
          </cell>
          <cell r="O59">
            <v>8.2940000000000005</v>
          </cell>
          <cell r="P59">
            <v>8.5969999999999995</v>
          </cell>
          <cell r="Q59">
            <v>15.440000000000001</v>
          </cell>
          <cell r="R59">
            <v>12.204000000000001</v>
          </cell>
          <cell r="S59">
            <v>22.990000000000002</v>
          </cell>
          <cell r="T59">
            <v>16.372999999999998</v>
          </cell>
          <cell r="U59">
            <v>20.420000000000002</v>
          </cell>
          <cell r="V59">
            <v>18.777000000000001</v>
          </cell>
          <cell r="W59">
            <v>14.882999999999999</v>
          </cell>
          <cell r="X59">
            <v>21.362000000000002</v>
          </cell>
          <cell r="Y59">
            <v>15.425999999999998</v>
          </cell>
        </row>
        <row r="64">
          <cell r="O64">
            <v>0.51</v>
          </cell>
          <cell r="P64">
            <v>0.73</v>
          </cell>
          <cell r="Q64">
            <v>0.73</v>
          </cell>
          <cell r="R64">
            <v>0.73</v>
          </cell>
        </row>
        <row r="66">
          <cell r="B66">
            <v>6.3120000000000003</v>
          </cell>
          <cell r="C66">
            <v>7.4530000000000003</v>
          </cell>
          <cell r="D66">
            <v>7.399</v>
          </cell>
          <cell r="E66">
            <v>7.165</v>
          </cell>
          <cell r="F66">
            <v>7.306</v>
          </cell>
          <cell r="G66">
            <v>7.2050000000000001</v>
          </cell>
          <cell r="H66">
            <v>4.7190000000000003</v>
          </cell>
          <cell r="I66">
            <v>6.476</v>
          </cell>
          <cell r="J66">
            <v>3.2090000000000001</v>
          </cell>
          <cell r="L66">
            <v>2.29</v>
          </cell>
          <cell r="M66">
            <v>4.5110000000000001</v>
          </cell>
          <cell r="N66">
            <v>3.6150000000000002</v>
          </cell>
          <cell r="O66">
            <v>1.64</v>
          </cell>
          <cell r="P66">
            <v>1.724</v>
          </cell>
          <cell r="T66">
            <v>5.0650000000000004</v>
          </cell>
          <cell r="U66">
            <v>3.4000000000000002E-2</v>
          </cell>
          <cell r="V66">
            <v>1.764</v>
          </cell>
          <cell r="W66">
            <v>3.8340000000000001</v>
          </cell>
          <cell r="Y66">
            <v>3.633</v>
          </cell>
        </row>
      </sheetData>
      <sheetData sheetId="18">
        <row r="7">
          <cell r="B7">
            <v>56.29</v>
          </cell>
          <cell r="C7">
            <v>56.59</v>
          </cell>
          <cell r="D7">
            <v>56.76</v>
          </cell>
          <cell r="E7">
            <v>56.84</v>
          </cell>
          <cell r="F7">
            <v>55.84</v>
          </cell>
          <cell r="G7">
            <v>59.3</v>
          </cell>
          <cell r="H7">
            <v>66.87</v>
          </cell>
          <cell r="I7">
            <v>70.09</v>
          </cell>
          <cell r="J7">
            <v>71.430000000000007</v>
          </cell>
          <cell r="K7">
            <v>61.58</v>
          </cell>
          <cell r="L7">
            <v>61.43</v>
          </cell>
          <cell r="M7">
            <v>59.87</v>
          </cell>
          <cell r="N7">
            <v>59.61</v>
          </cell>
          <cell r="O7">
            <v>56.64</v>
          </cell>
          <cell r="P7">
            <v>55.62</v>
          </cell>
          <cell r="Q7">
            <v>52.64</v>
          </cell>
          <cell r="R7">
            <v>52.64</v>
          </cell>
          <cell r="S7">
            <v>52.64</v>
          </cell>
          <cell r="T7">
            <v>64.12</v>
          </cell>
          <cell r="U7">
            <v>64.58</v>
          </cell>
          <cell r="V7">
            <v>68.59</v>
          </cell>
          <cell r="W7">
            <v>68.91</v>
          </cell>
          <cell r="X7">
            <v>56.88</v>
          </cell>
          <cell r="Y7">
            <v>52.64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44312</v>
          </cell>
        </row>
        <row r="4">
          <cell r="B4">
            <v>44312</v>
          </cell>
        </row>
        <row r="5">
          <cell r="B5">
            <v>44312</v>
          </cell>
        </row>
        <row r="6">
          <cell r="B6">
            <v>44312</v>
          </cell>
        </row>
        <row r="7">
          <cell r="B7">
            <v>44312</v>
          </cell>
        </row>
        <row r="8">
          <cell r="B8">
            <v>44312</v>
          </cell>
        </row>
        <row r="9">
          <cell r="B9">
            <v>44312</v>
          </cell>
        </row>
        <row r="10">
          <cell r="B10">
            <v>44312</v>
          </cell>
        </row>
        <row r="11">
          <cell r="B11">
            <v>44312</v>
          </cell>
        </row>
        <row r="12">
          <cell r="B12">
            <v>44312</v>
          </cell>
        </row>
        <row r="13">
          <cell r="B13">
            <v>44312</v>
          </cell>
        </row>
        <row r="14">
          <cell r="B14">
            <v>44312</v>
          </cell>
        </row>
        <row r="15">
          <cell r="B15">
            <v>44312</v>
          </cell>
        </row>
        <row r="16">
          <cell r="B16">
            <v>44312</v>
          </cell>
        </row>
      </sheetData>
      <sheetData sheetId="41">
        <row r="2">
          <cell r="C2">
            <v>44315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768.37829999999997</v>
          </cell>
          <cell r="J12">
            <v>768.37800000000004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7.7900000000000009</v>
      </c>
      <c r="C4" s="18">
        <v>7.4530000000000003</v>
      </c>
      <c r="D4" s="18">
        <v>7.4649999999999999</v>
      </c>
      <c r="E4" s="18">
        <v>7.2169999999999996</v>
      </c>
      <c r="F4" s="18">
        <v>8.1290000000000013</v>
      </c>
      <c r="G4" s="18">
        <v>8.4740000000000002</v>
      </c>
      <c r="H4" s="18">
        <v>119.1</v>
      </c>
      <c r="I4" s="18">
        <v>219.90500000000003</v>
      </c>
      <c r="J4" s="18">
        <v>213.23000000000002</v>
      </c>
      <c r="K4" s="18">
        <v>12.493</v>
      </c>
      <c r="L4" s="18">
        <v>16.138999999999999</v>
      </c>
      <c r="M4" s="18">
        <v>18.166</v>
      </c>
      <c r="N4" s="18">
        <v>14.661999999999999</v>
      </c>
      <c r="O4" s="18">
        <v>10.443999999999999</v>
      </c>
      <c r="P4" s="18">
        <v>11.051</v>
      </c>
      <c r="Q4" s="18">
        <v>84.373000000000005</v>
      </c>
      <c r="R4" s="18">
        <v>119.69399999999999</v>
      </c>
      <c r="S4" s="18">
        <v>193.47199999999998</v>
      </c>
      <c r="T4" s="18">
        <v>21.437999999999999</v>
      </c>
      <c r="U4" s="18">
        <v>20.453999999999997</v>
      </c>
      <c r="V4" s="18">
        <v>20.541</v>
      </c>
      <c r="W4" s="18">
        <v>18.716999999999999</v>
      </c>
      <c r="X4" s="18">
        <v>24.013000000000002</v>
      </c>
      <c r="Y4" s="18">
        <v>175.8</v>
      </c>
      <c r="Z4" s="19"/>
      <c r="AA4" s="20">
        <f>SUM(B4:Z4)</f>
        <v>1360.22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56.29</v>
      </c>
      <c r="C7" s="28">
        <v>56.59</v>
      </c>
      <c r="D7" s="28">
        <v>56.76</v>
      </c>
      <c r="E7" s="28">
        <v>56.84</v>
      </c>
      <c r="F7" s="28">
        <v>55.84</v>
      </c>
      <c r="G7" s="28">
        <v>59.3</v>
      </c>
      <c r="H7" s="28">
        <v>66.87</v>
      </c>
      <c r="I7" s="28">
        <v>70.09</v>
      </c>
      <c r="J7" s="28">
        <v>71.430000000000007</v>
      </c>
      <c r="K7" s="28">
        <v>61.58</v>
      </c>
      <c r="L7" s="28">
        <v>61.43</v>
      </c>
      <c r="M7" s="28">
        <v>59.87</v>
      </c>
      <c r="N7" s="28">
        <v>59.61</v>
      </c>
      <c r="O7" s="28">
        <v>56.64</v>
      </c>
      <c r="P7" s="28">
        <v>55.62</v>
      </c>
      <c r="Q7" s="28">
        <v>52.64</v>
      </c>
      <c r="R7" s="28">
        <v>52.64</v>
      </c>
      <c r="S7" s="28">
        <v>52.64</v>
      </c>
      <c r="T7" s="28">
        <v>64.12</v>
      </c>
      <c r="U7" s="28">
        <v>64.58</v>
      </c>
      <c r="V7" s="28">
        <v>68.59</v>
      </c>
      <c r="W7" s="28">
        <v>68.91</v>
      </c>
      <c r="X7" s="28">
        <v>56.88</v>
      </c>
      <c r="Y7" s="28">
        <v>52.64</v>
      </c>
      <c r="Z7" s="29"/>
      <c r="AA7" s="30">
        <f>IF(SUM(GR_MAINLAND_MCP_SUM_SELL)&lt;&gt;0,AVERAGEIF(GR_MAINLAND_MCP_SUM_SELL,"&lt;&gt;"""),"")</f>
        <v>59.933333333333344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105.77</v>
      </c>
      <c r="I11" s="47">
        <v>207.65700000000001</v>
      </c>
      <c r="J11" s="47">
        <v>201</v>
      </c>
      <c r="K11" s="47"/>
      <c r="L11" s="47"/>
      <c r="M11" s="47"/>
      <c r="N11" s="47"/>
      <c r="O11" s="47"/>
      <c r="P11" s="47"/>
      <c r="Q11" s="47">
        <v>75</v>
      </c>
      <c r="R11" s="47">
        <v>110</v>
      </c>
      <c r="S11" s="47">
        <v>190</v>
      </c>
      <c r="T11" s="47">
        <v>14</v>
      </c>
      <c r="U11" s="47">
        <v>14</v>
      </c>
      <c r="V11" s="47">
        <v>14</v>
      </c>
      <c r="W11" s="47">
        <v>11</v>
      </c>
      <c r="X11" s="47">
        <v>20.8</v>
      </c>
      <c r="Y11" s="47">
        <v>169</v>
      </c>
      <c r="Z11" s="48"/>
      <c r="AA11" s="49">
        <f>SUM(B11:Z11)</f>
        <v>1132.2269999999999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0.61399999999999999</v>
      </c>
      <c r="C13" s="52">
        <v>1.339</v>
      </c>
      <c r="D13" s="52">
        <v>1.631</v>
      </c>
      <c r="E13" s="52">
        <v>1.8</v>
      </c>
      <c r="F13" s="52">
        <v>1.1099999999999999</v>
      </c>
      <c r="G13" s="52">
        <v>1.173</v>
      </c>
      <c r="H13" s="52">
        <v>0.318</v>
      </c>
      <c r="I13" s="52">
        <v>8.8999999999999996E-2</v>
      </c>
      <c r="J13" s="52"/>
      <c r="K13" s="52"/>
      <c r="L13" s="52">
        <v>2.6669999999999998</v>
      </c>
      <c r="M13" s="52">
        <v>4.7270000000000003</v>
      </c>
      <c r="N13" s="52">
        <v>3.41</v>
      </c>
      <c r="O13" s="52">
        <v>1.554</v>
      </c>
      <c r="P13" s="52">
        <v>1.1139999999999999</v>
      </c>
      <c r="Q13" s="52"/>
      <c r="R13" s="52">
        <v>0.36799999999999999</v>
      </c>
      <c r="S13" s="52">
        <v>0.77800000000000002</v>
      </c>
      <c r="T13" s="52">
        <v>8.8999999999999996E-2</v>
      </c>
      <c r="U13" s="52"/>
      <c r="V13" s="52">
        <v>0.29599999999999999</v>
      </c>
      <c r="W13" s="52">
        <v>1.073</v>
      </c>
      <c r="X13" s="52">
        <v>1.2929999999999999</v>
      </c>
      <c r="Y13" s="52">
        <v>1.2490000000000001</v>
      </c>
      <c r="Z13" s="53"/>
      <c r="AA13" s="54">
        <f>SUM(B13:Z13)</f>
        <v>26.691999999999993</v>
      </c>
    </row>
    <row r="14" spans="1:27" ht="30" customHeight="1" thickBot="1" x14ac:dyDescent="0.25">
      <c r="A14" s="55" t="s">
        <v>10</v>
      </c>
      <c r="B14" s="56">
        <f>IF(LEN(B$2)&gt;0,SUM(B10:B13),"")</f>
        <v>0.61399999999999999</v>
      </c>
      <c r="C14" s="57">
        <f t="shared" ref="C14:Z14" si="0">IF(LEN(C$2)&gt;0,SUM(C10:C13),"")</f>
        <v>1.339</v>
      </c>
      <c r="D14" s="57">
        <f t="shared" si="0"/>
        <v>1.631</v>
      </c>
      <c r="E14" s="57">
        <f t="shared" si="0"/>
        <v>1.8</v>
      </c>
      <c r="F14" s="57">
        <f t="shared" si="0"/>
        <v>1.1099999999999999</v>
      </c>
      <c r="G14" s="57">
        <f t="shared" si="0"/>
        <v>1.173</v>
      </c>
      <c r="H14" s="57">
        <f t="shared" si="0"/>
        <v>106.08799999999999</v>
      </c>
      <c r="I14" s="57">
        <f t="shared" si="0"/>
        <v>207.74600000000001</v>
      </c>
      <c r="J14" s="57">
        <f t="shared" si="0"/>
        <v>201</v>
      </c>
      <c r="K14" s="57">
        <f t="shared" si="0"/>
        <v>0</v>
      </c>
      <c r="L14" s="57">
        <f t="shared" si="0"/>
        <v>2.6669999999999998</v>
      </c>
      <c r="M14" s="57">
        <f t="shared" si="0"/>
        <v>4.7270000000000003</v>
      </c>
      <c r="N14" s="57">
        <f t="shared" si="0"/>
        <v>3.41</v>
      </c>
      <c r="O14" s="57">
        <f t="shared" si="0"/>
        <v>1.554</v>
      </c>
      <c r="P14" s="57">
        <f t="shared" si="0"/>
        <v>1.1139999999999999</v>
      </c>
      <c r="Q14" s="57">
        <f t="shared" si="0"/>
        <v>75</v>
      </c>
      <c r="R14" s="57">
        <f t="shared" si="0"/>
        <v>110.36799999999999</v>
      </c>
      <c r="S14" s="57">
        <f t="shared" si="0"/>
        <v>190.77799999999999</v>
      </c>
      <c r="T14" s="57">
        <f t="shared" si="0"/>
        <v>14.089</v>
      </c>
      <c r="U14" s="57">
        <f t="shared" si="0"/>
        <v>14</v>
      </c>
      <c r="V14" s="57">
        <f t="shared" si="0"/>
        <v>14.295999999999999</v>
      </c>
      <c r="W14" s="57">
        <f t="shared" si="0"/>
        <v>12.073</v>
      </c>
      <c r="X14" s="57">
        <f t="shared" si="0"/>
        <v>22.093</v>
      </c>
      <c r="Y14" s="57">
        <f t="shared" si="0"/>
        <v>170.249</v>
      </c>
      <c r="Z14" s="58" t="str">
        <f t="shared" si="0"/>
        <v/>
      </c>
      <c r="AA14" s="59">
        <f>SUM(AA9:AA13)</f>
        <v>1158.9189999999999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1.2929999999999999</v>
      </c>
      <c r="M18" s="72">
        <v>1.3</v>
      </c>
      <c r="N18" s="72">
        <v>1.2909999999999999</v>
      </c>
      <c r="O18" s="72">
        <v>1.2629999999999999</v>
      </c>
      <c r="P18" s="72">
        <v>1.224</v>
      </c>
      <c r="Q18" s="72">
        <v>1.1719999999999999</v>
      </c>
      <c r="R18" s="72">
        <v>1.1379999999999999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8.6810000000000009</v>
      </c>
    </row>
    <row r="19" spans="1:27" ht="24.95" customHeight="1" x14ac:dyDescent="0.2">
      <c r="A19" s="70" t="s">
        <v>14</v>
      </c>
      <c r="B19" s="75">
        <v>7.1760000000000002</v>
      </c>
      <c r="C19" s="76">
        <v>6.1139999999999999</v>
      </c>
      <c r="D19" s="76">
        <v>5.8339999999999996</v>
      </c>
      <c r="E19" s="76">
        <v>5.4169999999999998</v>
      </c>
      <c r="F19" s="76">
        <v>7.0190000000000001</v>
      </c>
      <c r="G19" s="76">
        <v>7.3010000000000002</v>
      </c>
      <c r="H19" s="76">
        <v>13.012</v>
      </c>
      <c r="I19" s="76">
        <v>12.158999999999999</v>
      </c>
      <c r="J19" s="76">
        <v>12.23</v>
      </c>
      <c r="K19" s="76">
        <v>12.493</v>
      </c>
      <c r="L19" s="76">
        <v>12.179</v>
      </c>
      <c r="M19" s="76">
        <v>12.139000000000001</v>
      </c>
      <c r="N19" s="76">
        <v>9.9609999999999985</v>
      </c>
      <c r="O19" s="76">
        <v>7.6269999999999989</v>
      </c>
      <c r="P19" s="76">
        <v>8.713000000000001</v>
      </c>
      <c r="Q19" s="76">
        <v>8.2010000000000005</v>
      </c>
      <c r="R19" s="76">
        <v>8.1880000000000006</v>
      </c>
      <c r="S19" s="76">
        <v>2.694</v>
      </c>
      <c r="T19" s="76">
        <v>7.3490000000000002</v>
      </c>
      <c r="U19" s="76">
        <v>6.4540000000000006</v>
      </c>
      <c r="V19" s="76">
        <v>6.2450000000000001</v>
      </c>
      <c r="W19" s="76">
        <v>6.6440000000000001</v>
      </c>
      <c r="X19" s="76">
        <v>1.9200000000000002</v>
      </c>
      <c r="Y19" s="76">
        <v>5.5510000000000002</v>
      </c>
      <c r="Z19" s="73"/>
      <c r="AA19" s="74">
        <f>SUM(B19:Z19)</f>
        <v>192.61999999999995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7.1760000000000002</v>
      </c>
      <c r="C22" s="83">
        <f t="shared" ref="C22:Z22" si="1">IF(LEN(C$2)&gt;0,SUM(C17:C21),"")</f>
        <v>6.1139999999999999</v>
      </c>
      <c r="D22" s="83">
        <f t="shared" si="1"/>
        <v>5.8339999999999996</v>
      </c>
      <c r="E22" s="83">
        <f t="shared" si="1"/>
        <v>5.4169999999999998</v>
      </c>
      <c r="F22" s="83">
        <f t="shared" si="1"/>
        <v>7.0190000000000001</v>
      </c>
      <c r="G22" s="83">
        <f t="shared" si="1"/>
        <v>7.3010000000000002</v>
      </c>
      <c r="H22" s="83">
        <f t="shared" si="1"/>
        <v>13.012</v>
      </c>
      <c r="I22" s="83">
        <f t="shared" si="1"/>
        <v>12.158999999999999</v>
      </c>
      <c r="J22" s="83">
        <f t="shared" si="1"/>
        <v>12.23</v>
      </c>
      <c r="K22" s="83">
        <f t="shared" si="1"/>
        <v>12.493</v>
      </c>
      <c r="L22" s="83">
        <f t="shared" si="1"/>
        <v>13.472</v>
      </c>
      <c r="M22" s="83">
        <f t="shared" si="1"/>
        <v>13.439000000000002</v>
      </c>
      <c r="N22" s="83">
        <f t="shared" si="1"/>
        <v>11.251999999999999</v>
      </c>
      <c r="O22" s="83">
        <f t="shared" si="1"/>
        <v>8.8899999999999988</v>
      </c>
      <c r="P22" s="83">
        <f t="shared" si="1"/>
        <v>9.9370000000000012</v>
      </c>
      <c r="Q22" s="83">
        <f t="shared" si="1"/>
        <v>9.3730000000000011</v>
      </c>
      <c r="R22" s="83">
        <f t="shared" si="1"/>
        <v>9.3260000000000005</v>
      </c>
      <c r="S22" s="83">
        <f t="shared" si="1"/>
        <v>2.694</v>
      </c>
      <c r="T22" s="83">
        <f t="shared" si="1"/>
        <v>7.3490000000000002</v>
      </c>
      <c r="U22" s="83">
        <f t="shared" si="1"/>
        <v>6.4540000000000006</v>
      </c>
      <c r="V22" s="83">
        <f t="shared" si="1"/>
        <v>6.2450000000000001</v>
      </c>
      <c r="W22" s="83">
        <f t="shared" si="1"/>
        <v>6.6440000000000001</v>
      </c>
      <c r="X22" s="83">
        <f t="shared" si="1"/>
        <v>1.9200000000000002</v>
      </c>
      <c r="Y22" s="83">
        <f t="shared" si="1"/>
        <v>5.5510000000000002</v>
      </c>
      <c r="Z22" s="84" t="str">
        <f t="shared" si="1"/>
        <v/>
      </c>
      <c r="AA22" s="85">
        <f>SUM(AA17:AA21)</f>
        <v>201.30099999999996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7.79</v>
      </c>
      <c r="C26" s="72">
        <v>7.4530000000000003</v>
      </c>
      <c r="D26" s="72">
        <v>7.4649999999999999</v>
      </c>
      <c r="E26" s="72">
        <v>7.2169999999999996</v>
      </c>
      <c r="F26" s="72">
        <v>8.1289999999999996</v>
      </c>
      <c r="G26" s="72">
        <v>8.4740000000000002</v>
      </c>
      <c r="H26" s="72">
        <v>119.1</v>
      </c>
      <c r="I26" s="72">
        <v>219.905</v>
      </c>
      <c r="J26" s="72">
        <v>213.23</v>
      </c>
      <c r="K26" s="72">
        <v>12.493</v>
      </c>
      <c r="L26" s="72">
        <v>16.138999999999999</v>
      </c>
      <c r="M26" s="72">
        <v>18.166</v>
      </c>
      <c r="N26" s="72">
        <v>14.662000000000001</v>
      </c>
      <c r="O26" s="72">
        <v>10.444000000000001</v>
      </c>
      <c r="P26" s="72">
        <v>11.051</v>
      </c>
      <c r="Q26" s="72">
        <v>84.373000000000005</v>
      </c>
      <c r="R26" s="72">
        <v>119.694</v>
      </c>
      <c r="S26" s="72">
        <v>193.47200000000001</v>
      </c>
      <c r="T26" s="72">
        <v>21.437999999999999</v>
      </c>
      <c r="U26" s="72">
        <v>20.454000000000001</v>
      </c>
      <c r="V26" s="72">
        <v>20.541</v>
      </c>
      <c r="W26" s="72">
        <v>18.716999999999999</v>
      </c>
      <c r="X26" s="72">
        <v>24.013000000000002</v>
      </c>
      <c r="Y26" s="72">
        <v>175.8</v>
      </c>
      <c r="Z26" s="73"/>
      <c r="AA26" s="74">
        <f>SUM(B26:Z26)</f>
        <v>1360.2200000000003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7.79</v>
      </c>
      <c r="C28" s="57">
        <f t="shared" ref="C28:Z28" si="2">IF(LEN(C$2)&gt;0,SUM(C25:C27),"")</f>
        <v>7.4530000000000003</v>
      </c>
      <c r="D28" s="57">
        <f t="shared" si="2"/>
        <v>7.4649999999999999</v>
      </c>
      <c r="E28" s="57">
        <f t="shared" si="2"/>
        <v>7.2169999999999996</v>
      </c>
      <c r="F28" s="57">
        <f t="shared" si="2"/>
        <v>8.1289999999999996</v>
      </c>
      <c r="G28" s="57">
        <f t="shared" si="2"/>
        <v>8.4740000000000002</v>
      </c>
      <c r="H28" s="57">
        <f t="shared" si="2"/>
        <v>119.1</v>
      </c>
      <c r="I28" s="57">
        <f t="shared" si="2"/>
        <v>219.905</v>
      </c>
      <c r="J28" s="57">
        <f t="shared" si="2"/>
        <v>213.23</v>
      </c>
      <c r="K28" s="57">
        <f t="shared" si="2"/>
        <v>12.493</v>
      </c>
      <c r="L28" s="57">
        <f t="shared" si="2"/>
        <v>16.138999999999999</v>
      </c>
      <c r="M28" s="57">
        <f t="shared" si="2"/>
        <v>18.166</v>
      </c>
      <c r="N28" s="57">
        <f t="shared" si="2"/>
        <v>14.662000000000001</v>
      </c>
      <c r="O28" s="57">
        <f t="shared" si="2"/>
        <v>10.444000000000001</v>
      </c>
      <c r="P28" s="57">
        <f t="shared" si="2"/>
        <v>11.051</v>
      </c>
      <c r="Q28" s="57">
        <f t="shared" si="2"/>
        <v>84.373000000000005</v>
      </c>
      <c r="R28" s="57">
        <f t="shared" si="2"/>
        <v>119.694</v>
      </c>
      <c r="S28" s="57">
        <f t="shared" si="2"/>
        <v>193.47200000000001</v>
      </c>
      <c r="T28" s="57">
        <f t="shared" si="2"/>
        <v>21.437999999999999</v>
      </c>
      <c r="U28" s="57">
        <f t="shared" si="2"/>
        <v>20.454000000000001</v>
      </c>
      <c r="V28" s="57">
        <f t="shared" si="2"/>
        <v>20.541</v>
      </c>
      <c r="W28" s="57">
        <f t="shared" si="2"/>
        <v>18.716999999999999</v>
      </c>
      <c r="X28" s="57">
        <f t="shared" si="2"/>
        <v>24.013000000000002</v>
      </c>
      <c r="Y28" s="57">
        <f t="shared" si="2"/>
        <v>175.8</v>
      </c>
      <c r="Z28" s="58" t="str">
        <f t="shared" si="2"/>
        <v/>
      </c>
      <c r="AA28" s="59">
        <f>SUM(AA25:AA27)</f>
        <v>1360.2200000000003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7.79</v>
      </c>
      <c r="C47" s="83">
        <f t="shared" ref="C47:Z47" si="8">IF(LEN(C$2)&gt;0,C14+C22+C36,"")</f>
        <v>7.4529999999999994</v>
      </c>
      <c r="D47" s="83">
        <f t="shared" si="8"/>
        <v>7.4649999999999999</v>
      </c>
      <c r="E47" s="83">
        <f t="shared" si="8"/>
        <v>7.2169999999999996</v>
      </c>
      <c r="F47" s="83">
        <f t="shared" si="8"/>
        <v>8.1289999999999996</v>
      </c>
      <c r="G47" s="83">
        <f t="shared" si="8"/>
        <v>8.4740000000000002</v>
      </c>
      <c r="H47" s="83">
        <f t="shared" si="8"/>
        <v>119.1</v>
      </c>
      <c r="I47" s="83">
        <f t="shared" si="8"/>
        <v>219.905</v>
      </c>
      <c r="J47" s="83">
        <f t="shared" si="8"/>
        <v>213.23</v>
      </c>
      <c r="K47" s="83">
        <f t="shared" si="8"/>
        <v>12.493</v>
      </c>
      <c r="L47" s="83">
        <f t="shared" si="8"/>
        <v>16.138999999999999</v>
      </c>
      <c r="M47" s="83">
        <f t="shared" si="8"/>
        <v>18.166000000000004</v>
      </c>
      <c r="N47" s="83">
        <f t="shared" si="8"/>
        <v>14.661999999999999</v>
      </c>
      <c r="O47" s="83">
        <f t="shared" si="8"/>
        <v>10.443999999999999</v>
      </c>
      <c r="P47" s="83">
        <f t="shared" si="8"/>
        <v>11.051000000000002</v>
      </c>
      <c r="Q47" s="83">
        <f t="shared" si="8"/>
        <v>84.373000000000005</v>
      </c>
      <c r="R47" s="83">
        <f t="shared" si="8"/>
        <v>119.69399999999999</v>
      </c>
      <c r="S47" s="83">
        <f t="shared" si="8"/>
        <v>193.47199999999998</v>
      </c>
      <c r="T47" s="83">
        <f t="shared" si="8"/>
        <v>21.438000000000002</v>
      </c>
      <c r="U47" s="83">
        <f t="shared" si="8"/>
        <v>20.454000000000001</v>
      </c>
      <c r="V47" s="83">
        <f t="shared" si="8"/>
        <v>20.541</v>
      </c>
      <c r="W47" s="83">
        <f t="shared" si="8"/>
        <v>18.716999999999999</v>
      </c>
      <c r="X47" s="83">
        <f t="shared" si="8"/>
        <v>24.013000000000002</v>
      </c>
      <c r="Y47" s="83">
        <f t="shared" si="8"/>
        <v>175.79999999999998</v>
      </c>
      <c r="Z47" s="84" t="str">
        <f t="shared" si="8"/>
        <v/>
      </c>
      <c r="AA47" s="100">
        <f>SUM(B47:Z47)</f>
        <v>1360.22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7.7900000000000009</v>
      </c>
      <c r="C4" s="18">
        <v>7.4530000000000003</v>
      </c>
      <c r="D4" s="18">
        <v>7.4649999999999999</v>
      </c>
      <c r="E4" s="18">
        <v>7.2169999999999996</v>
      </c>
      <c r="F4" s="18">
        <v>8.1289999999999996</v>
      </c>
      <c r="G4" s="18">
        <v>8.4740000000000002</v>
      </c>
      <c r="H4" s="18">
        <v>119.10000000000001</v>
      </c>
      <c r="I4" s="18">
        <v>219.90499999999997</v>
      </c>
      <c r="J4" s="18">
        <v>213.23</v>
      </c>
      <c r="K4" s="18">
        <v>12.493</v>
      </c>
      <c r="L4" s="18">
        <v>16.138999999999999</v>
      </c>
      <c r="M4" s="18">
        <v>18.166</v>
      </c>
      <c r="N4" s="18">
        <v>14.662000000000001</v>
      </c>
      <c r="O4" s="18">
        <v>10.443999999999999</v>
      </c>
      <c r="P4" s="18">
        <v>11.050999999999998</v>
      </c>
      <c r="Q4" s="18">
        <v>84.373000000000005</v>
      </c>
      <c r="R4" s="18">
        <v>119.69400000000002</v>
      </c>
      <c r="S4" s="18">
        <v>193.47200000000001</v>
      </c>
      <c r="T4" s="18">
        <v>21.437999999999999</v>
      </c>
      <c r="U4" s="18">
        <v>20.454000000000001</v>
      </c>
      <c r="V4" s="18">
        <v>20.541000000000004</v>
      </c>
      <c r="W4" s="18">
        <v>18.716999999999999</v>
      </c>
      <c r="X4" s="18">
        <v>24.012999999999998</v>
      </c>
      <c r="Y4" s="18">
        <v>175.8</v>
      </c>
      <c r="Z4" s="19"/>
      <c r="AA4" s="20">
        <f>SUM(B4:Z4)</f>
        <v>1360.2200000000003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56.29</v>
      </c>
      <c r="C7" s="28">
        <v>56.59</v>
      </c>
      <c r="D7" s="28">
        <v>56.76</v>
      </c>
      <c r="E7" s="28">
        <v>56.84</v>
      </c>
      <c r="F7" s="28">
        <v>55.84</v>
      </c>
      <c r="G7" s="28">
        <v>59.3</v>
      </c>
      <c r="H7" s="28">
        <v>66.87</v>
      </c>
      <c r="I7" s="28">
        <v>70.09</v>
      </c>
      <c r="J7" s="28">
        <v>71.430000000000007</v>
      </c>
      <c r="K7" s="28">
        <v>61.58</v>
      </c>
      <c r="L7" s="28">
        <v>61.43</v>
      </c>
      <c r="M7" s="28">
        <v>59.87</v>
      </c>
      <c r="N7" s="28">
        <v>59.61</v>
      </c>
      <c r="O7" s="28">
        <v>56.64</v>
      </c>
      <c r="P7" s="28">
        <v>55.62</v>
      </c>
      <c r="Q7" s="28">
        <v>52.64</v>
      </c>
      <c r="R7" s="28">
        <v>52.64</v>
      </c>
      <c r="S7" s="28">
        <v>52.64</v>
      </c>
      <c r="T7" s="28">
        <v>64.12</v>
      </c>
      <c r="U7" s="28">
        <v>64.58</v>
      </c>
      <c r="V7" s="28">
        <v>68.59</v>
      </c>
      <c r="W7" s="28">
        <v>68.91</v>
      </c>
      <c r="X7" s="28">
        <v>56.88</v>
      </c>
      <c r="Y7" s="28">
        <v>52.64</v>
      </c>
      <c r="Z7" s="29"/>
      <c r="AA7" s="30">
        <v>59.933333333333344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105.77</v>
      </c>
      <c r="I11" s="47">
        <v>203</v>
      </c>
      <c r="J11" s="47">
        <v>201</v>
      </c>
      <c r="K11" s="47"/>
      <c r="L11" s="47"/>
      <c r="M11" s="47"/>
      <c r="N11" s="47"/>
      <c r="O11" s="47"/>
      <c r="P11" s="47"/>
      <c r="Q11" s="47">
        <v>68.203000000000003</v>
      </c>
      <c r="R11" s="47">
        <v>106.76</v>
      </c>
      <c r="S11" s="47">
        <v>170.482</v>
      </c>
      <c r="T11" s="47"/>
      <c r="U11" s="47"/>
      <c r="V11" s="47"/>
      <c r="W11" s="47"/>
      <c r="X11" s="47">
        <v>2.6509999999999998</v>
      </c>
      <c r="Y11" s="47">
        <v>156.74099999999999</v>
      </c>
      <c r="Z11" s="48"/>
      <c r="AA11" s="49">
        <f>SUM(B11:Z11)</f>
        <v>1014.6069999999999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1.478</v>
      </c>
      <c r="C13" s="52"/>
      <c r="D13" s="52">
        <v>6.6000000000000003E-2</v>
      </c>
      <c r="E13" s="52">
        <v>5.1999999999999998E-2</v>
      </c>
      <c r="F13" s="52">
        <v>0.82299999999999995</v>
      </c>
      <c r="G13" s="52">
        <v>1.2689999999999999</v>
      </c>
      <c r="H13" s="52">
        <v>8.6110000000000007</v>
      </c>
      <c r="I13" s="52">
        <v>10.429</v>
      </c>
      <c r="J13" s="52">
        <v>9.0210000000000008</v>
      </c>
      <c r="K13" s="52">
        <v>12.493</v>
      </c>
      <c r="L13" s="52">
        <v>13.849</v>
      </c>
      <c r="M13" s="52">
        <v>13.655000000000001</v>
      </c>
      <c r="N13" s="52">
        <v>11.047000000000001</v>
      </c>
      <c r="O13" s="52">
        <v>8.2940000000000005</v>
      </c>
      <c r="P13" s="52">
        <v>8.5969999999999995</v>
      </c>
      <c r="Q13" s="52">
        <v>15.440000000000001</v>
      </c>
      <c r="R13" s="52">
        <v>12.204000000000001</v>
      </c>
      <c r="S13" s="52">
        <v>22.990000000000002</v>
      </c>
      <c r="T13" s="52">
        <v>16.372999999999998</v>
      </c>
      <c r="U13" s="52">
        <v>20.420000000000002</v>
      </c>
      <c r="V13" s="52">
        <v>18.777000000000001</v>
      </c>
      <c r="W13" s="52">
        <v>14.882999999999999</v>
      </c>
      <c r="X13" s="52">
        <v>21.362000000000002</v>
      </c>
      <c r="Y13" s="52">
        <v>15.425999999999998</v>
      </c>
      <c r="Z13" s="53"/>
      <c r="AA13" s="54">
        <f>SUM(B13:Z13)</f>
        <v>257.55899999999997</v>
      </c>
    </row>
    <row r="14" spans="1:27" ht="30" customHeight="1" thickBot="1" x14ac:dyDescent="0.25">
      <c r="A14" s="55" t="s">
        <v>10</v>
      </c>
      <c r="B14" s="56">
        <f>IF(LEN(B$2)&gt;0,SUM(B10:B13),"")</f>
        <v>1.478</v>
      </c>
      <c r="C14" s="57">
        <f t="shared" ref="C14:Z14" si="0">IF(LEN(C$2)&gt;0,SUM(C10:C13),"")</f>
        <v>0</v>
      </c>
      <c r="D14" s="57">
        <f t="shared" si="0"/>
        <v>6.6000000000000003E-2</v>
      </c>
      <c r="E14" s="57">
        <f t="shared" si="0"/>
        <v>5.1999999999999998E-2</v>
      </c>
      <c r="F14" s="57">
        <f t="shared" si="0"/>
        <v>0.82299999999999995</v>
      </c>
      <c r="G14" s="57">
        <f t="shared" si="0"/>
        <v>1.2689999999999999</v>
      </c>
      <c r="H14" s="57">
        <f t="shared" si="0"/>
        <v>114.381</v>
      </c>
      <c r="I14" s="57">
        <f t="shared" si="0"/>
        <v>213.429</v>
      </c>
      <c r="J14" s="57">
        <f t="shared" si="0"/>
        <v>210.02100000000002</v>
      </c>
      <c r="K14" s="57">
        <f t="shared" si="0"/>
        <v>12.493</v>
      </c>
      <c r="L14" s="57">
        <f t="shared" si="0"/>
        <v>13.849</v>
      </c>
      <c r="M14" s="57">
        <f t="shared" si="0"/>
        <v>13.655000000000001</v>
      </c>
      <c r="N14" s="57">
        <f t="shared" si="0"/>
        <v>11.047000000000001</v>
      </c>
      <c r="O14" s="57">
        <f t="shared" si="0"/>
        <v>8.2940000000000005</v>
      </c>
      <c r="P14" s="57">
        <f t="shared" si="0"/>
        <v>8.5969999999999995</v>
      </c>
      <c r="Q14" s="57">
        <f t="shared" si="0"/>
        <v>83.643000000000001</v>
      </c>
      <c r="R14" s="57">
        <f t="shared" si="0"/>
        <v>118.964</v>
      </c>
      <c r="S14" s="57">
        <f t="shared" si="0"/>
        <v>193.47200000000001</v>
      </c>
      <c r="T14" s="57">
        <f t="shared" si="0"/>
        <v>16.372999999999998</v>
      </c>
      <c r="U14" s="57">
        <f t="shared" si="0"/>
        <v>20.420000000000002</v>
      </c>
      <c r="V14" s="57">
        <f t="shared" si="0"/>
        <v>18.777000000000001</v>
      </c>
      <c r="W14" s="57">
        <f t="shared" si="0"/>
        <v>14.882999999999999</v>
      </c>
      <c r="X14" s="57">
        <f t="shared" si="0"/>
        <v>24.013000000000002</v>
      </c>
      <c r="Y14" s="57">
        <f t="shared" si="0"/>
        <v>172.16699999999997</v>
      </c>
      <c r="Z14" s="58" t="str">
        <f t="shared" si="0"/>
        <v/>
      </c>
      <c r="AA14" s="59">
        <f>SUM(AA9:AA13)</f>
        <v>1272.1659999999997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0.51</v>
      </c>
      <c r="P17" s="67">
        <v>0.73</v>
      </c>
      <c r="Q17" s="67">
        <v>0.73</v>
      </c>
      <c r="R17" s="67">
        <v>0.73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2.7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6.3120000000000003</v>
      </c>
      <c r="C19" s="76">
        <v>7.4530000000000003</v>
      </c>
      <c r="D19" s="76">
        <v>7.399</v>
      </c>
      <c r="E19" s="76">
        <v>7.165</v>
      </c>
      <c r="F19" s="76">
        <v>7.306</v>
      </c>
      <c r="G19" s="76">
        <v>7.2050000000000001</v>
      </c>
      <c r="H19" s="76">
        <v>4.7190000000000003</v>
      </c>
      <c r="I19" s="76">
        <v>6.476</v>
      </c>
      <c r="J19" s="76">
        <v>3.2090000000000001</v>
      </c>
      <c r="K19" s="76"/>
      <c r="L19" s="76">
        <v>2.29</v>
      </c>
      <c r="M19" s="76">
        <v>4.5110000000000001</v>
      </c>
      <c r="N19" s="76">
        <v>3.6150000000000002</v>
      </c>
      <c r="O19" s="76">
        <v>1.64</v>
      </c>
      <c r="P19" s="76">
        <v>1.724</v>
      </c>
      <c r="Q19" s="76"/>
      <c r="R19" s="76"/>
      <c r="S19" s="76"/>
      <c r="T19" s="76">
        <v>5.0650000000000004</v>
      </c>
      <c r="U19" s="76">
        <v>3.4000000000000002E-2</v>
      </c>
      <c r="V19" s="76">
        <v>1.764</v>
      </c>
      <c r="W19" s="76">
        <v>3.8340000000000001</v>
      </c>
      <c r="X19" s="76"/>
      <c r="Y19" s="76">
        <v>3.633</v>
      </c>
      <c r="Z19" s="73"/>
      <c r="AA19" s="74">
        <f>SUM(B19:Z19)</f>
        <v>85.353999999999999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6.3120000000000003</v>
      </c>
      <c r="C22" s="83">
        <f t="shared" si="1"/>
        <v>7.4530000000000003</v>
      </c>
      <c r="D22" s="83">
        <f t="shared" si="1"/>
        <v>7.399</v>
      </c>
      <c r="E22" s="83">
        <f t="shared" si="1"/>
        <v>7.165</v>
      </c>
      <c r="F22" s="83">
        <f t="shared" si="1"/>
        <v>7.306</v>
      </c>
      <c r="G22" s="83">
        <f t="shared" si="1"/>
        <v>7.2050000000000001</v>
      </c>
      <c r="H22" s="83">
        <f t="shared" si="1"/>
        <v>4.7190000000000003</v>
      </c>
      <c r="I22" s="83">
        <f t="shared" si="1"/>
        <v>6.476</v>
      </c>
      <c r="J22" s="83">
        <f t="shared" si="1"/>
        <v>3.2090000000000001</v>
      </c>
      <c r="K22" s="83">
        <f t="shared" si="1"/>
        <v>0</v>
      </c>
      <c r="L22" s="83">
        <f t="shared" si="1"/>
        <v>2.29</v>
      </c>
      <c r="M22" s="83">
        <f t="shared" si="1"/>
        <v>4.5110000000000001</v>
      </c>
      <c r="N22" s="83">
        <f t="shared" si="1"/>
        <v>3.6150000000000002</v>
      </c>
      <c r="O22" s="83">
        <f t="shared" si="1"/>
        <v>2.15</v>
      </c>
      <c r="P22" s="83">
        <f t="shared" si="1"/>
        <v>2.4539999999999997</v>
      </c>
      <c r="Q22" s="83">
        <f t="shared" si="1"/>
        <v>0.73</v>
      </c>
      <c r="R22" s="83">
        <f t="shared" si="1"/>
        <v>0.73</v>
      </c>
      <c r="S22" s="83">
        <f t="shared" si="1"/>
        <v>0</v>
      </c>
      <c r="T22" s="83">
        <f t="shared" si="1"/>
        <v>5.0650000000000004</v>
      </c>
      <c r="U22" s="83">
        <f t="shared" si="1"/>
        <v>3.4000000000000002E-2</v>
      </c>
      <c r="V22" s="83">
        <f t="shared" si="1"/>
        <v>1.764</v>
      </c>
      <c r="W22" s="83">
        <f t="shared" si="1"/>
        <v>3.8340000000000001</v>
      </c>
      <c r="X22" s="83">
        <f t="shared" si="1"/>
        <v>0</v>
      </c>
      <c r="Y22" s="83">
        <f t="shared" si="1"/>
        <v>3.633</v>
      </c>
      <c r="Z22" s="84">
        <f t="shared" si="1"/>
        <v>0</v>
      </c>
      <c r="AA22" s="85">
        <f t="shared" si="1"/>
        <v>88.054000000000002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7.79</v>
      </c>
      <c r="C26" s="72">
        <v>7.4530000000000003</v>
      </c>
      <c r="D26" s="72">
        <v>7.4649999999999999</v>
      </c>
      <c r="E26" s="72">
        <v>7.2169999999999996</v>
      </c>
      <c r="F26" s="72">
        <v>8.1289999999999996</v>
      </c>
      <c r="G26" s="72">
        <v>8.4740000000000002</v>
      </c>
      <c r="H26" s="72">
        <v>119.1</v>
      </c>
      <c r="I26" s="72">
        <v>219.905</v>
      </c>
      <c r="J26" s="72">
        <v>213.23</v>
      </c>
      <c r="K26" s="72">
        <v>12.493</v>
      </c>
      <c r="L26" s="72">
        <v>16.138999999999999</v>
      </c>
      <c r="M26" s="72">
        <v>18.166</v>
      </c>
      <c r="N26" s="72">
        <v>14.662000000000001</v>
      </c>
      <c r="O26" s="72">
        <v>10.444000000000001</v>
      </c>
      <c r="P26" s="72">
        <v>11.051</v>
      </c>
      <c r="Q26" s="72">
        <v>84.373000000000005</v>
      </c>
      <c r="R26" s="72">
        <v>119.694</v>
      </c>
      <c r="S26" s="72">
        <v>193.47200000000001</v>
      </c>
      <c r="T26" s="72">
        <v>21.437999999999999</v>
      </c>
      <c r="U26" s="72">
        <v>20.454000000000001</v>
      </c>
      <c r="V26" s="72">
        <v>20.541</v>
      </c>
      <c r="W26" s="72">
        <v>18.716999999999999</v>
      </c>
      <c r="X26" s="72">
        <v>24.013000000000002</v>
      </c>
      <c r="Y26" s="72">
        <v>175.8</v>
      </c>
      <c r="Z26" s="73"/>
      <c r="AA26" s="74">
        <f>SUM(B26:Z26)</f>
        <v>1360.2200000000003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7.79</v>
      </c>
      <c r="C28" s="57">
        <f t="shared" si="2"/>
        <v>7.4530000000000003</v>
      </c>
      <c r="D28" s="57">
        <f t="shared" si="2"/>
        <v>7.4649999999999999</v>
      </c>
      <c r="E28" s="57">
        <f t="shared" si="2"/>
        <v>7.2169999999999996</v>
      </c>
      <c r="F28" s="57">
        <f t="shared" si="2"/>
        <v>8.1289999999999996</v>
      </c>
      <c r="G28" s="57">
        <f t="shared" si="2"/>
        <v>8.4740000000000002</v>
      </c>
      <c r="H28" s="57">
        <f t="shared" si="2"/>
        <v>119.1</v>
      </c>
      <c r="I28" s="57">
        <f t="shared" si="2"/>
        <v>219.905</v>
      </c>
      <c r="J28" s="57">
        <f t="shared" si="2"/>
        <v>213.23</v>
      </c>
      <c r="K28" s="57">
        <f t="shared" si="2"/>
        <v>12.493</v>
      </c>
      <c r="L28" s="57">
        <f t="shared" si="2"/>
        <v>16.138999999999999</v>
      </c>
      <c r="M28" s="57">
        <f t="shared" si="2"/>
        <v>18.166</v>
      </c>
      <c r="N28" s="57">
        <f t="shared" si="2"/>
        <v>14.662000000000001</v>
      </c>
      <c r="O28" s="57">
        <f t="shared" si="2"/>
        <v>10.444000000000001</v>
      </c>
      <c r="P28" s="57">
        <f t="shared" si="2"/>
        <v>11.051</v>
      </c>
      <c r="Q28" s="57">
        <f t="shared" si="2"/>
        <v>84.373000000000005</v>
      </c>
      <c r="R28" s="57">
        <f t="shared" si="2"/>
        <v>119.694</v>
      </c>
      <c r="S28" s="57">
        <f t="shared" si="2"/>
        <v>193.47200000000001</v>
      </c>
      <c r="T28" s="57">
        <f t="shared" si="2"/>
        <v>21.437999999999999</v>
      </c>
      <c r="U28" s="57">
        <f t="shared" si="2"/>
        <v>20.454000000000001</v>
      </c>
      <c r="V28" s="57">
        <f t="shared" si="2"/>
        <v>20.541</v>
      </c>
      <c r="W28" s="57">
        <f t="shared" si="2"/>
        <v>18.716999999999999</v>
      </c>
      <c r="X28" s="57">
        <f t="shared" si="2"/>
        <v>24.013000000000002</v>
      </c>
      <c r="Y28" s="57">
        <f t="shared" si="2"/>
        <v>175.8</v>
      </c>
      <c r="Z28" s="58">
        <f t="shared" si="2"/>
        <v>0</v>
      </c>
      <c r="AA28" s="59">
        <f t="shared" si="2"/>
        <v>1360.2200000000003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7.79</v>
      </c>
      <c r="C47" s="83">
        <f t="shared" ref="C47:Z47" si="8">SUM(C10:C13)+C22+C36</f>
        <v>7.4530000000000003</v>
      </c>
      <c r="D47" s="83">
        <f t="shared" si="8"/>
        <v>7.4649999999999999</v>
      </c>
      <c r="E47" s="83">
        <f t="shared" si="8"/>
        <v>7.2169999999999996</v>
      </c>
      <c r="F47" s="83">
        <f t="shared" si="8"/>
        <v>8.1289999999999996</v>
      </c>
      <c r="G47" s="83">
        <f t="shared" si="8"/>
        <v>8.4740000000000002</v>
      </c>
      <c r="H47" s="83">
        <f t="shared" si="8"/>
        <v>119.1</v>
      </c>
      <c r="I47" s="83">
        <f t="shared" si="8"/>
        <v>219.905</v>
      </c>
      <c r="J47" s="83">
        <f t="shared" si="8"/>
        <v>213.23000000000002</v>
      </c>
      <c r="K47" s="83">
        <f t="shared" si="8"/>
        <v>12.493</v>
      </c>
      <c r="L47" s="83">
        <f t="shared" si="8"/>
        <v>16.138999999999999</v>
      </c>
      <c r="M47" s="83">
        <f t="shared" si="8"/>
        <v>18.166</v>
      </c>
      <c r="N47" s="83">
        <f t="shared" si="8"/>
        <v>14.662000000000001</v>
      </c>
      <c r="O47" s="83">
        <f t="shared" si="8"/>
        <v>10.444000000000001</v>
      </c>
      <c r="P47" s="83">
        <f t="shared" si="8"/>
        <v>11.050999999999998</v>
      </c>
      <c r="Q47" s="83">
        <f t="shared" si="8"/>
        <v>84.373000000000005</v>
      </c>
      <c r="R47" s="83">
        <f t="shared" si="8"/>
        <v>119.694</v>
      </c>
      <c r="S47" s="83">
        <f t="shared" si="8"/>
        <v>193.47200000000001</v>
      </c>
      <c r="T47" s="83">
        <f t="shared" si="8"/>
        <v>21.437999999999999</v>
      </c>
      <c r="U47" s="83">
        <f t="shared" si="8"/>
        <v>20.454000000000001</v>
      </c>
      <c r="V47" s="83">
        <f t="shared" si="8"/>
        <v>20.541</v>
      </c>
      <c r="W47" s="83">
        <f t="shared" si="8"/>
        <v>18.716999999999999</v>
      </c>
      <c r="X47" s="83">
        <f t="shared" si="8"/>
        <v>24.013000000000002</v>
      </c>
      <c r="Y47" s="83">
        <f t="shared" si="8"/>
        <v>175.79999999999998</v>
      </c>
      <c r="Z47" s="84">
        <f t="shared" si="8"/>
        <v>0</v>
      </c>
      <c r="AA47" s="100">
        <f>SUM(B47:Z47)</f>
        <v>1360.2200000000003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2021-04-27T13:03:19Z</dcterms:created>
  <dcterms:modified xsi:type="dcterms:W3CDTF">2021-04-27T13:03:19Z</dcterms:modified>
</cp:coreProperties>
</file>