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<sst xmlns="http://schemas.openxmlformats.org/spreadsheetml/2006/main" count="110" uniqueCount="50">
  <si>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26/04/2021 15:54:36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</si>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</sst>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4.3330000000000002</c:v>
                </c:pt>
                <c:pt idx="9">
                  <c:v>3.4039999999999999</c:v>
                </c:pt>
                <c:pt idx="11">
                  <c:v>59.926000000000002</c:v>
                </c:pt>
                <c:pt idx="12">
                  <c:v>26.341999999999999</c:v>
                </c:pt>
                <c:pt idx="13">
                  <c:v>293.58100000000002</c:v>
                </c:pt>
                <c:pt idx="14">
                  <c:v>335.75900000000001</c:v>
                </c:pt>
                <c:pt idx="15">
                  <c:v>233.26900000000001</c:v>
                </c:pt>
                <c:pt idx="16">
                  <c:v>150.58199999999999</c:v>
                </c:pt>
                <c:pt idx="17">
                  <c:v>57.97</c:v>
                </c:pt>
                <c:pt idx="18">
                  <c:v>6.71</c:v>
                </c:pt>
                <c:pt idx="20">
                  <c:v>0.69799999999999995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11.257</c:v>
                </c:pt>
                <c:pt idx="1">
                  <c:v>6.3520000000000003</c:v>
                </c:pt>
                <c:pt idx="2">
                  <c:v>6.2409999999999997</c:v>
                </c:pt>
                <c:pt idx="3">
                  <c:v>2.5510000000000002</c:v>
                </c:pt>
                <c:pt idx="4">
                  <c:v>5.968</c:v>
                </c:pt>
                <c:pt idx="5">
                  <c:v>4.5579999999999998</c:v>
                </c:pt>
                <c:pt idx="6">
                  <c:v>5.3189999999999991</c:v>
                </c:pt>
                <c:pt idx="7">
                  <c:v>4.3119999999999994</c:v>
                </c:pt>
                <c:pt idx="8">
                  <c:v>15.808</c:v>
                </c:pt>
                <c:pt idx="9">
                  <c:v>9.5240000000000009</c:v>
                </c:pt>
                <c:pt idx="10">
                  <c:v>9.4860000000000007</c:v>
                </c:pt>
                <c:pt idx="11">
                  <c:v>8.3850000000000016</c:v>
                </c:pt>
                <c:pt idx="12">
                  <c:v>8.5820000000000007</c:v>
                </c:pt>
                <c:pt idx="13">
                  <c:v>0.70399999999999996</c:v>
                </c:pt>
                <c:pt idx="14">
                  <c:v>1.66</c:v>
                </c:pt>
                <c:pt idx="15">
                  <c:v>0.48499999999999999</c:v>
                </c:pt>
                <c:pt idx="17">
                  <c:v>0.68599999999999994</c:v>
                </c:pt>
                <c:pt idx="18">
                  <c:v>1.2969999999999999</c:v>
                </c:pt>
                <c:pt idx="19">
                  <c:v>7.1379999999999999</c:v>
                </c:pt>
                <c:pt idx="20">
                  <c:v>7.05</c:v>
                </c:pt>
                <c:pt idx="21">
                  <c:v>6.01</c:v>
                </c:pt>
                <c:pt idx="22">
                  <c:v>7.0330000000000004</c:v>
                </c:pt>
                <c:pt idx="23">
                  <c:v>8.6539999999999999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8619216"/>
        <c:axId val="278619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11.257</c:v>
                </c:pt>
                <c:pt idx="1">
                  <c:v>6.96</c:v>
                </c:pt>
                <c:pt idx="2">
                  <c:v>6.7679999999999998</c:v>
                </c:pt>
                <c:pt idx="3">
                  <c:v>3.2639999999999998</c:v>
                </c:pt>
                <c:pt idx="4">
                  <c:v>6.5859999999999994</c:v>
                </c:pt>
                <c:pt idx="5">
                  <c:v>6.0749999999999993</c:v>
                </c:pt>
                <c:pt idx="6">
                  <c:v>6.9899999999999993</c:v>
                </c:pt>
                <c:pt idx="7">
                  <c:v>10.968</c:v>
                </c:pt>
                <c:pt idx="8">
                  <c:v>17.164999999999996</c:v>
                </c:pt>
                <c:pt idx="9">
                  <c:v>14.891</c:v>
                </c:pt>
                <c:pt idx="10">
                  <c:v>11.513</c:v>
                </c:pt>
                <c:pt idx="11">
                  <c:v>70.349999999999994</c:v>
                </c:pt>
                <c:pt idx="12">
                  <c:v>36.950000000000003</c:v>
                </c:pt>
                <c:pt idx="13">
                  <c:v>295.85800000000006</c:v>
                </c:pt>
                <c:pt idx="14">
                  <c:v>340.21699999999993</c:v>
                </c:pt>
                <c:pt idx="15">
                  <c:v>236.70600000000005</c:v>
                </c:pt>
                <c:pt idx="16">
                  <c:v>153.74700000000001</c:v>
                </c:pt>
                <c:pt idx="17">
                  <c:v>62.058000000000007</c:v>
                </c:pt>
                <c:pt idx="18">
                  <c:v>11.679999999999998</c:v>
                </c:pt>
                <c:pt idx="19">
                  <c:v>9.5949999999999989</c:v>
                </c:pt>
                <c:pt idx="20">
                  <c:v>9.286999999999999</c:v>
                </c:pt>
                <c:pt idx="21">
                  <c:v>6.8829999999999991</c:v>
                </c:pt>
                <c:pt idx="22">
                  <c:v>7.4110000000000005</c:v>
                </c:pt>
                <c:pt idx="23">
                  <c:v>8.9019999999999992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619216"/>
        <c:axId val="278619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64.19</c:v>
                </c:pt>
                <c:pt idx="1">
                  <c:v>60.5</c:v>
                </c:pt>
                <c:pt idx="2">
                  <c:v>59</c:v>
                </c:pt>
                <c:pt idx="3">
                  <c:v>60</c:v>
                </c:pt>
                <c:pt idx="4">
                  <c:v>60.01</c:v>
                </c:pt>
                <c:pt idx="5">
                  <c:v>66.55</c:v>
                </c:pt>
                <c:pt idx="6">
                  <c:v>78.06</c:v>
                </c:pt>
                <c:pt idx="7">
                  <c:v>85</c:v>
                </c:pt>
                <c:pt idx="8">
                  <c:v>91.45</c:v>
                </c:pt>
                <c:pt idx="9">
                  <c:v>84.9</c:v>
                </c:pt>
                <c:pt idx="10">
                  <c:v>80.13</c:v>
                </c:pt>
                <c:pt idx="11">
                  <c:v>76.56</c:v>
                </c:pt>
                <c:pt idx="12">
                  <c:v>73.040000000000006</c:v>
                </c:pt>
                <c:pt idx="13">
                  <c:v>68.150000000000006</c:v>
                </c:pt>
                <c:pt idx="14">
                  <c:v>59.07</c:v>
                </c:pt>
                <c:pt idx="15">
                  <c:v>59.15</c:v>
                </c:pt>
                <c:pt idx="16">
                  <c:v>60.5</c:v>
                </c:pt>
                <c:pt idx="17">
                  <c:v>66.599999999999994</c:v>
                </c:pt>
                <c:pt idx="18">
                  <c:v>69.97</c:v>
                </c:pt>
                <c:pt idx="19">
                  <c:v>80.209999999999994</c:v>
                </c:pt>
                <c:pt idx="20">
                  <c:v>82.06</c:v>
                </c:pt>
                <c:pt idx="21">
                  <c:v>70.17</c:v>
                </c:pt>
                <c:pt idx="22">
                  <c:v>68.91</c:v>
                </c:pt>
                <c:pt idx="23">
                  <c:v>57.05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620392"/>
        <c:axId val="278620000"/>
      </c:lineChart>
      <c:catAx>
        <c:axId val="278619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619608"/>
        <c:crosses val="autoZero"/>
        <c:auto val="1"/>
        <c:lblAlgn val="ctr"/>
        <c:lblOffset val="100"/>
        <c:noMultiLvlLbl val="0"/>
      </c:catAx>
      <c:valAx>
        <c:axId val="278619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619216"/>
        <c:crosses val="autoZero"/>
        <c:crossBetween val="between"/>
      </c:valAx>
      <c:valAx>
        <c:axId val="278620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620392"/>
        <c:crosses val="max"/>
        <c:crossBetween val="between"/>
      </c:valAx>
      <c:catAx>
        <c:axId val="278620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620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1172.5740000000003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139.05999999999997</v>
          </cell>
        </row>
        <row r="31">
          <cell r="C31">
            <v>0</v>
          </cell>
        </row>
        <row r="32">
          <cell r="C32">
            <v>4.9000000000000002E-2</v>
          </cell>
        </row>
        <row r="33">
          <cell r="C33">
            <v>40.397999999999996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5.2659999999999991</v>
          </cell>
        </row>
        <row r="40">
          <cell r="C40">
            <v>156.91799999999998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1106.268</v>
          </cell>
        </row>
        <row r="46">
          <cell r="C46">
            <v>0</v>
          </cell>
        </row>
        <row r="47">
          <cell r="C47">
            <v>83.628999999999991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64.19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68.150000000000006</v>
          </cell>
          <cell r="P7">
            <v>59.07</v>
          </cell>
          <cell r="Q7">
            <v>59.15</v>
          </cell>
          <cell r="R7">
            <v>60.5</v>
          </cell>
          <cell r="S7">
            <v>66.599999999999994</v>
          </cell>
          <cell r="T7">
            <v>69.97</v>
          </cell>
          <cell r="U7">
            <v>80.209999999999994</v>
          </cell>
          <cell r="V7">
            <v>82.06</v>
          </cell>
          <cell r="W7">
            <v>70.17</v>
          </cell>
          <cell r="X7">
            <v>68.91</v>
          </cell>
          <cell r="Y7">
            <v>57.05</v>
          </cell>
        </row>
        <row r="26">
          <cell r="M26">
            <v>59.926000000000002</v>
          </cell>
          <cell r="N26">
            <v>26.341999999999999</v>
          </cell>
          <cell r="O26">
            <v>285</v>
          </cell>
          <cell r="P26">
            <v>330</v>
          </cell>
          <cell r="Q26">
            <v>225</v>
          </cell>
          <cell r="R26">
            <v>135</v>
          </cell>
          <cell r="S26">
            <v>45</v>
          </cell>
        </row>
        <row r="37">
          <cell r="I37">
            <v>4.3330000000000002</v>
          </cell>
          <cell r="K37">
            <v>3.4039999999999999</v>
          </cell>
          <cell r="O37">
            <v>8.5809999999999995</v>
          </cell>
          <cell r="P37">
            <v>5.7590000000000003</v>
          </cell>
          <cell r="Q37">
            <v>8.2690000000000001</v>
          </cell>
          <cell r="R37">
            <v>15.582000000000001</v>
          </cell>
          <cell r="S37">
            <v>12.97</v>
          </cell>
          <cell r="T37">
            <v>6.71</v>
          </cell>
          <cell r="V37">
            <v>0.69799999999999995</v>
          </cell>
        </row>
        <row r="59">
          <cell r="B59">
            <v>11.257</v>
          </cell>
          <cell r="C59">
            <v>6.3520000000000003</v>
          </cell>
          <cell r="D59">
            <v>6.2409999999999997</v>
          </cell>
          <cell r="E59">
            <v>2.5510000000000002</v>
          </cell>
          <cell r="F59">
            <v>5.968</v>
          </cell>
          <cell r="G59">
            <v>4.5579999999999998</v>
          </cell>
          <cell r="H59">
            <v>5.3189999999999991</v>
          </cell>
          <cell r="I59">
            <v>4.3119999999999994</v>
          </cell>
          <cell r="J59">
            <v>15.808</v>
          </cell>
          <cell r="K59">
            <v>9.5240000000000009</v>
          </cell>
          <cell r="L59">
            <v>9.4860000000000007</v>
          </cell>
          <cell r="M59">
            <v>8.3850000000000016</v>
          </cell>
          <cell r="N59">
            <v>8.5820000000000007</v>
          </cell>
          <cell r="O59">
            <v>0.70399999999999996</v>
          </cell>
          <cell r="P59">
            <v>1.66</v>
          </cell>
          <cell r="Q59">
            <v>0.48499999999999999</v>
          </cell>
          <cell r="S59">
            <v>0.68599999999999994</v>
          </cell>
          <cell r="T59">
            <v>1.2969999999999999</v>
          </cell>
          <cell r="U59">
            <v>7.1379999999999999</v>
          </cell>
          <cell r="V59">
            <v>7.05</v>
          </cell>
          <cell r="W59">
            <v>6.01</v>
          </cell>
          <cell r="X59">
            <v>7.0330000000000004</v>
          </cell>
          <cell r="Y59">
            <v>8.6539999999999999</v>
          </cell>
        </row>
        <row r="65">
          <cell r="P65">
            <v>2.1000000000000001E-2</v>
          </cell>
          <cell r="S65">
            <v>2.8000000000000001E-2</v>
          </cell>
        </row>
        <row r="66">
          <cell r="C66">
            <v>0.60799999999999998</v>
          </cell>
          <cell r="D66">
            <v>0.52700000000000002</v>
          </cell>
          <cell r="E66">
            <v>0.71299999999999997</v>
          </cell>
          <cell r="F66">
            <v>0.61799999999999999</v>
          </cell>
          <cell r="G66">
            <v>1.5169999999999999</v>
          </cell>
          <cell r="H66">
            <v>1.671</v>
          </cell>
          <cell r="I66">
            <v>2.323</v>
          </cell>
          <cell r="J66">
            <v>1.357</v>
          </cell>
          <cell r="K66">
            <v>1.9630000000000001</v>
          </cell>
          <cell r="L66">
            <v>2.0270000000000001</v>
          </cell>
          <cell r="M66">
            <v>2.0390000000000001</v>
          </cell>
          <cell r="N66">
            <v>2.0259999999999998</v>
          </cell>
          <cell r="O66">
            <v>1.573</v>
          </cell>
          <cell r="P66">
            <v>2.7770000000000001</v>
          </cell>
          <cell r="Q66">
            <v>2.952</v>
          </cell>
          <cell r="R66">
            <v>3.165</v>
          </cell>
          <cell r="S66">
            <v>3.3740000000000001</v>
          </cell>
          <cell r="T66">
            <v>3.673</v>
          </cell>
          <cell r="U66">
            <v>2.4569999999999999</v>
          </cell>
          <cell r="V66">
            <v>1.5389999999999999</v>
          </cell>
          <cell r="W66">
            <v>0.873</v>
          </cell>
          <cell r="X66">
            <v>0.378</v>
          </cell>
          <cell r="Y66">
            <v>0.248</v>
          </cell>
        </row>
      </sheetData>
      <sheetData sheetId="17">
        <row r="25">
          <cell r="M25">
            <v>59.926000000000002</v>
          </cell>
          <cell r="N25">
            <v>26.341999999999999</v>
          </cell>
          <cell r="O25">
            <v>150</v>
          </cell>
          <cell r="P25">
            <v>140</v>
          </cell>
          <cell r="Q25">
            <v>85</v>
          </cell>
        </row>
        <row r="27">
          <cell r="O27">
            <v>85</v>
          </cell>
          <cell r="P27">
            <v>130</v>
          </cell>
          <cell r="Q27">
            <v>80</v>
          </cell>
        </row>
        <row r="29">
          <cell r="O29">
            <v>50</v>
          </cell>
          <cell r="P29">
            <v>60</v>
          </cell>
          <cell r="Q29">
            <v>60</v>
          </cell>
          <cell r="R29">
            <v>135</v>
          </cell>
          <cell r="S29">
            <v>45</v>
          </cell>
        </row>
        <row r="59">
          <cell r="B59">
            <v>3.2570000000000001</v>
          </cell>
          <cell r="C59">
            <v>3.0460000000000003</v>
          </cell>
          <cell r="D59">
            <v>1.609</v>
          </cell>
          <cell r="E59">
            <v>1.1499999999999999</v>
          </cell>
          <cell r="F59">
            <v>2.79</v>
          </cell>
          <cell r="G59">
            <v>0.86199999999999999</v>
          </cell>
          <cell r="H59">
            <v>1.8160000000000001</v>
          </cell>
          <cell r="I59">
            <v>3.6220000000000003</v>
          </cell>
          <cell r="J59">
            <v>5.0469999999999997</v>
          </cell>
          <cell r="K59">
            <v>3.1750000000000003</v>
          </cell>
          <cell r="L59">
            <v>1.0469999999999999</v>
          </cell>
          <cell r="O59">
            <v>1.081</v>
          </cell>
          <cell r="P59">
            <v>2.1859999999999999</v>
          </cell>
          <cell r="Q59">
            <v>5.2369999999999992</v>
          </cell>
          <cell r="R59">
            <v>14.334</v>
          </cell>
          <cell r="S59">
            <v>15.74</v>
          </cell>
          <cell r="T59">
            <v>10.117999999999999</v>
          </cell>
          <cell r="U59">
            <v>0.69299999999999995</v>
          </cell>
          <cell r="V59">
            <v>0.59399999999999997</v>
          </cell>
          <cell r="W59">
            <v>0.71499999999999997</v>
          </cell>
          <cell r="X59">
            <v>1.012</v>
          </cell>
          <cell r="Y59">
            <v>4.4980000000000002</v>
          </cell>
        </row>
        <row r="65">
          <cell r="B65">
            <v>0.128</v>
          </cell>
          <cell r="C65">
            <v>0.25900000000000001</v>
          </cell>
          <cell r="D65">
            <v>0.23400000000000001</v>
          </cell>
          <cell r="E65">
            <v>0.34499999999999997</v>
          </cell>
          <cell r="F65">
            <v>0.39900000000000002</v>
          </cell>
          <cell r="G65">
            <v>0.39400000000000002</v>
          </cell>
          <cell r="H65">
            <v>0.23599999999999999</v>
          </cell>
          <cell r="I65">
            <v>0.22500000000000001</v>
          </cell>
          <cell r="J65">
            <v>0.32800000000000001</v>
          </cell>
          <cell r="K65">
            <v>0.39400000000000002</v>
          </cell>
          <cell r="L65">
            <v>0.498</v>
          </cell>
          <cell r="M65">
            <v>0.36</v>
          </cell>
          <cell r="N65">
            <v>0.32300000000000001</v>
          </cell>
          <cell r="O65">
            <v>4.2000000000000003E-2</v>
          </cell>
          <cell r="Q65">
            <v>2E-3</v>
          </cell>
          <cell r="R65">
            <v>9.7000000000000003E-2</v>
          </cell>
          <cell r="T65">
            <v>3.1E-2</v>
          </cell>
          <cell r="U65">
            <v>7.5999999999999998E-2</v>
          </cell>
          <cell r="V65">
            <v>0.16300000000000001</v>
          </cell>
          <cell r="W65">
            <v>0.223</v>
          </cell>
          <cell r="X65">
            <v>0.26700000000000002</v>
          </cell>
          <cell r="Y65">
            <v>0.24199999999999999</v>
          </cell>
        </row>
        <row r="66">
          <cell r="B66">
            <v>7.8719999999999999</v>
          </cell>
          <cell r="C66">
            <v>3.6549999999999998</v>
          </cell>
          <cell r="D66">
            <v>4.9249999999999998</v>
          </cell>
          <cell r="E66">
            <v>1.7689999999999999</v>
          </cell>
          <cell r="F66">
            <v>3.3970000000000002</v>
          </cell>
          <cell r="G66">
            <v>4.819</v>
          </cell>
          <cell r="H66">
            <v>4.9379999999999997</v>
          </cell>
          <cell r="I66">
            <v>7.1210000000000004</v>
          </cell>
          <cell r="J66">
            <v>11.79</v>
          </cell>
          <cell r="K66">
            <v>11.321999999999999</v>
          </cell>
          <cell r="L66">
            <v>9.968</v>
          </cell>
          <cell r="M66">
            <v>10.064</v>
          </cell>
          <cell r="N66">
            <v>10.285</v>
          </cell>
          <cell r="O66">
            <v>9.7349999999999994</v>
          </cell>
          <cell r="P66">
            <v>8.0309999999999988</v>
          </cell>
          <cell r="Q66">
            <v>6.4669999999999996</v>
          </cell>
          <cell r="R66">
            <v>4.3159999999999998</v>
          </cell>
          <cell r="S66">
            <v>1.3179999999999998</v>
          </cell>
          <cell r="T66">
            <v>1.5309999999999999</v>
          </cell>
          <cell r="U66">
            <v>8.8259999999999987</v>
          </cell>
          <cell r="V66">
            <v>8.5299999999999994</v>
          </cell>
          <cell r="W66">
            <v>5.9449999999999994</v>
          </cell>
          <cell r="X66">
            <v>6.1320000000000006</v>
          </cell>
          <cell r="Y66">
            <v>4.1619999999999999</v>
          </cell>
        </row>
      </sheetData>
      <sheetData sheetId="18">
        <row r="7">
          <cell r="B7">
            <v>64.19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68.150000000000006</v>
          </cell>
          <cell r="P7">
            <v>59.07</v>
          </cell>
          <cell r="Q7">
            <v>59.15</v>
          </cell>
          <cell r="R7">
            <v>60.5</v>
          </cell>
          <cell r="S7">
            <v>66.599999999999994</v>
          </cell>
          <cell r="T7">
            <v>69.97</v>
          </cell>
          <cell r="U7">
            <v>80.209999999999994</v>
          </cell>
          <cell r="V7">
            <v>82.06</v>
          </cell>
          <cell r="W7">
            <v>70.17</v>
          </cell>
          <cell r="X7">
            <v>68.91</v>
          </cell>
          <cell r="Y7">
            <v>57.05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44311</v>
          </cell>
        </row>
        <row r="4">
          <cell r="B4">
            <v>44311</v>
          </cell>
        </row>
        <row r="5">
          <cell r="B5">
            <v>44311</v>
          </cell>
        </row>
        <row r="6">
          <cell r="B6">
            <v>44311</v>
          </cell>
        </row>
        <row r="7">
          <cell r="B7">
            <v>44311</v>
          </cell>
        </row>
        <row r="8">
          <cell r="B8">
            <v>44311</v>
          </cell>
        </row>
        <row r="9">
          <cell r="B9">
            <v>44311</v>
          </cell>
        </row>
        <row r="10">
          <cell r="B10">
            <v>44311</v>
          </cell>
        </row>
        <row r="11">
          <cell r="B11">
            <v>44311</v>
          </cell>
        </row>
        <row r="12">
          <cell r="B12">
            <v>44311</v>
          </cell>
        </row>
        <row r="13">
          <cell r="B13">
            <v>44311</v>
          </cell>
        </row>
        <row r="14">
          <cell r="B14">
            <v>44311</v>
          </cell>
        </row>
        <row r="15">
          <cell r="B15">
            <v>44311</v>
          </cell>
        </row>
        <row r="16">
          <cell r="B16">
            <v>44311</v>
          </cell>
        </row>
      </sheetData>
      <sheetData sheetId="41">
        <row r="2">
          <cell r="C2">
            <v>44314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768.37829999999997</v>
          </cell>
          <cell r="J12">
            <v>768.37800000000004</v>
          </cell>
          <cell r="K12">
            <v>767.87900000000002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11.257</v>
      </c>
      <c r="C4" s="18">
        <v>6.96</v>
      </c>
      <c r="D4" s="18">
        <v>6.7679999999999998</v>
      </c>
      <c r="E4" s="18">
        <v>3.2640000000000002</v>
      </c>
      <c r="F4" s="18">
        <v>6.5860000000000003</v>
      </c>
      <c r="G4" s="18">
        <v>6.0749999999999993</v>
      </c>
      <c r="H4" s="18">
        <v>6.9899999999999993</v>
      </c>
      <c r="I4" s="18">
        <v>10.968</v>
      </c>
      <c r="J4" s="18">
        <v>17.164999999999999</v>
      </c>
      <c r="K4" s="18">
        <v>14.891000000000002</v>
      </c>
      <c r="L4" s="18">
        <v>11.513000000000002</v>
      </c>
      <c r="M4" s="18">
        <v>70.349999999999994</v>
      </c>
      <c r="N4" s="18">
        <v>36.950000000000003</v>
      </c>
      <c r="O4" s="18">
        <v>295.858</v>
      </c>
      <c r="P4" s="18">
        <v>340.21700000000004</v>
      </c>
      <c r="Q4" s="18">
        <v>236.70600000000002</v>
      </c>
      <c r="R4" s="18">
        <v>153.74699999999999</v>
      </c>
      <c r="S4" s="18">
        <v>62.058000000000007</v>
      </c>
      <c r="T4" s="18">
        <v>11.68</v>
      </c>
      <c r="U4" s="18">
        <v>9.5949999999999989</v>
      </c>
      <c r="V4" s="18">
        <v>9.286999999999999</v>
      </c>
      <c r="W4" s="18">
        <v>6.883</v>
      </c>
      <c r="X4" s="18">
        <v>7.4110000000000005</v>
      </c>
      <c r="Y4" s="18">
        <v>8.9019999999999992</v>
      </c>
      <c r="Z4" s="19"/>
      <c r="AA4" s="20">
        <f>SUM(B4:Z4)</f>
        <v>1352.0810000000004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64.19</v>
      </c>
      <c r="C7" s="28">
        <v>60.5</v>
      </c>
      <c r="D7" s="28">
        <v>59</v>
      </c>
      <c r="E7" s="28">
        <v>60</v>
      </c>
      <c r="F7" s="28">
        <v>60.01</v>
      </c>
      <c r="G7" s="28">
        <v>66.55</v>
      </c>
      <c r="H7" s="28">
        <v>78.06</v>
      </c>
      <c r="I7" s="28">
        <v>85</v>
      </c>
      <c r="J7" s="28">
        <v>91.45</v>
      </c>
      <c r="K7" s="28">
        <v>84.9</v>
      </c>
      <c r="L7" s="28">
        <v>80.13</v>
      </c>
      <c r="M7" s="28">
        <v>76.56</v>
      </c>
      <c r="N7" s="28">
        <v>73.040000000000006</v>
      </c>
      <c r="O7" s="28">
        <v>68.150000000000006</v>
      </c>
      <c r="P7" s="28">
        <v>59.07</v>
      </c>
      <c r="Q7" s="28">
        <v>59.15</v>
      </c>
      <c r="R7" s="28">
        <v>60.5</v>
      </c>
      <c r="S7" s="28">
        <v>66.599999999999994</v>
      </c>
      <c r="T7" s="28">
        <v>69.97</v>
      </c>
      <c r="U7" s="28">
        <v>80.209999999999994</v>
      </c>
      <c r="V7" s="28">
        <v>82.06</v>
      </c>
      <c r="W7" s="28">
        <v>70.17</v>
      </c>
      <c r="X7" s="28">
        <v>68.91</v>
      </c>
      <c r="Y7" s="28">
        <v>57.05</v>
      </c>
      <c r="Z7" s="29"/>
      <c r="AA7" s="30">
        <f>IF(SUM(GR_MAINLAND_MCP_SUM_SELL)&lt;&gt;0,AVERAGEIF(GR_MAINLAND_MCP_SUM_SELL,"&lt;&gt;"""),"")</f>
        <v>70.051249999999996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4.3330000000000002</v>
      </c>
      <c r="J11" s="47"/>
      <c r="K11" s="47">
        <v>3.4039999999999999</v>
      </c>
      <c r="L11" s="47"/>
      <c r="M11" s="47">
        <v>59.926000000000002</v>
      </c>
      <c r="N11" s="47">
        <v>26.341999999999999</v>
      </c>
      <c r="O11" s="47">
        <v>293.58100000000002</v>
      </c>
      <c r="P11" s="47">
        <v>335.75900000000001</v>
      </c>
      <c r="Q11" s="47">
        <v>233.26900000000001</v>
      </c>
      <c r="R11" s="47">
        <v>150.58199999999999</v>
      </c>
      <c r="S11" s="47">
        <v>57.97</v>
      </c>
      <c r="T11" s="47">
        <v>6.71</v>
      </c>
      <c r="U11" s="47"/>
      <c r="V11" s="47">
        <v>0.69799999999999995</v>
      </c>
      <c r="W11" s="47"/>
      <c r="X11" s="47"/>
      <c r="Y11" s="47"/>
      <c r="Z11" s="48"/>
      <c r="AA11" s="49">
        <f>SUM(B11:Z11)</f>
        <v>1172.5740000000001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11.257</v>
      </c>
      <c r="C13" s="52">
        <v>6.3520000000000003</v>
      </c>
      <c r="D13" s="52">
        <v>6.2409999999999997</v>
      </c>
      <c r="E13" s="52">
        <v>2.5510000000000002</v>
      </c>
      <c r="F13" s="52">
        <v>5.968</v>
      </c>
      <c r="G13" s="52">
        <v>4.5579999999999998</v>
      </c>
      <c r="H13" s="52">
        <v>5.3189999999999991</v>
      </c>
      <c r="I13" s="52">
        <v>4.3119999999999994</v>
      </c>
      <c r="J13" s="52">
        <v>15.808</v>
      </c>
      <c r="K13" s="52">
        <v>9.5240000000000009</v>
      </c>
      <c r="L13" s="52">
        <v>9.4860000000000007</v>
      </c>
      <c r="M13" s="52">
        <v>8.3850000000000016</v>
      </c>
      <c r="N13" s="52">
        <v>8.5820000000000007</v>
      </c>
      <c r="O13" s="52">
        <v>0.70399999999999996</v>
      </c>
      <c r="P13" s="52">
        <v>1.66</v>
      </c>
      <c r="Q13" s="52">
        <v>0.48499999999999999</v>
      </c>
      <c r="R13" s="52"/>
      <c r="S13" s="52">
        <v>0.68599999999999994</v>
      </c>
      <c r="T13" s="52">
        <v>1.2969999999999999</v>
      </c>
      <c r="U13" s="52">
        <v>7.1379999999999999</v>
      </c>
      <c r="V13" s="52">
        <v>7.05</v>
      </c>
      <c r="W13" s="52">
        <v>6.01</v>
      </c>
      <c r="X13" s="52">
        <v>7.0330000000000004</v>
      </c>
      <c r="Y13" s="52">
        <v>8.6539999999999999</v>
      </c>
      <c r="Z13" s="53"/>
      <c r="AA13" s="54">
        <f>SUM(B13:Z13)</f>
        <v>139.05999999999997</v>
      </c>
    </row>
    <row r="14" spans="1:27" ht="30" customHeight="1" thickBot="1" x14ac:dyDescent="0.25">
      <c r="A14" s="55" t="s">
        <v>10</v>
      </c>
      <c r="B14" s="56">
        <f>IF(LEN(B$2)&gt;0,SUM(B10:B13),"")</f>
        <v>11.257</v>
      </c>
      <c r="C14" s="57">
        <f t="shared" ref="C14:Z14" si="0">IF(LEN(C$2)&gt;0,SUM(C10:C13),"")</f>
        <v>6.3520000000000003</v>
      </c>
      <c r="D14" s="57">
        <f t="shared" si="0"/>
        <v>6.2409999999999997</v>
      </c>
      <c r="E14" s="57">
        <f t="shared" si="0"/>
        <v>2.5510000000000002</v>
      </c>
      <c r="F14" s="57">
        <f t="shared" si="0"/>
        <v>5.968</v>
      </c>
      <c r="G14" s="57">
        <f t="shared" si="0"/>
        <v>4.5579999999999998</v>
      </c>
      <c r="H14" s="57">
        <f t="shared" si="0"/>
        <v>5.3189999999999991</v>
      </c>
      <c r="I14" s="57">
        <f t="shared" si="0"/>
        <v>8.6449999999999996</v>
      </c>
      <c r="J14" s="57">
        <f t="shared" si="0"/>
        <v>15.808</v>
      </c>
      <c r="K14" s="57">
        <f t="shared" si="0"/>
        <v>12.928000000000001</v>
      </c>
      <c r="L14" s="57">
        <f t="shared" si="0"/>
        <v>9.4860000000000007</v>
      </c>
      <c r="M14" s="57">
        <f t="shared" si="0"/>
        <v>68.311000000000007</v>
      </c>
      <c r="N14" s="57">
        <f t="shared" si="0"/>
        <v>34.923999999999999</v>
      </c>
      <c r="O14" s="57">
        <f t="shared" si="0"/>
        <v>294.28500000000003</v>
      </c>
      <c r="P14" s="57">
        <f t="shared" si="0"/>
        <v>337.41900000000004</v>
      </c>
      <c r="Q14" s="57">
        <f t="shared" si="0"/>
        <v>233.75400000000002</v>
      </c>
      <c r="R14" s="57">
        <f t="shared" si="0"/>
        <v>150.58199999999999</v>
      </c>
      <c r="S14" s="57">
        <f t="shared" si="0"/>
        <v>58.655999999999999</v>
      </c>
      <c r="T14" s="57">
        <f t="shared" si="0"/>
        <v>8.0069999999999997</v>
      </c>
      <c r="U14" s="57">
        <f t="shared" si="0"/>
        <v>7.1379999999999999</v>
      </c>
      <c r="V14" s="57">
        <f t="shared" si="0"/>
        <v>7.7479999999999993</v>
      </c>
      <c r="W14" s="57">
        <f t="shared" si="0"/>
        <v>6.01</v>
      </c>
      <c r="X14" s="57">
        <f t="shared" si="0"/>
        <v>7.0330000000000004</v>
      </c>
      <c r="Y14" s="57">
        <f t="shared" si="0"/>
        <v>8.6539999999999999</v>
      </c>
      <c r="Z14" s="58" t="str">
        <f t="shared" si="0"/>
        <v/>
      </c>
      <c r="AA14" s="59">
        <f>SUM(AA9:AA13)</f>
        <v>1311.634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2.1000000000000001E-2</v>
      </c>
      <c r="Q18" s="72"/>
      <c r="R18" s="72"/>
      <c r="S18" s="72">
        <v>2.8000000000000001E-2</v>
      </c>
      <c r="T18" s="72"/>
      <c r="U18" s="72"/>
      <c r="V18" s="72"/>
      <c r="W18" s="72"/>
      <c r="X18" s="72"/>
      <c r="Y18" s="72"/>
      <c r="Z18" s="73"/>
      <c r="AA18" s="74">
        <f>SUM(B18:Z18)</f>
        <v>4.9000000000000002E-2</v>
      </c>
    </row>
    <row r="19" spans="1:27" ht="24.95" customHeight="1" x14ac:dyDescent="0.2">
      <c r="A19" s="70" t="s">
        <v>14</v>
      </c>
      <c r="B19" s="75"/>
      <c r="C19" s="76">
        <v>0.60799999999999998</v>
      </c>
      <c r="D19" s="76">
        <v>0.52700000000000002</v>
      </c>
      <c r="E19" s="76">
        <v>0.71299999999999997</v>
      </c>
      <c r="F19" s="76">
        <v>0.61799999999999999</v>
      </c>
      <c r="G19" s="76">
        <v>1.5169999999999999</v>
      </c>
      <c r="H19" s="76">
        <v>1.671</v>
      </c>
      <c r="I19" s="76">
        <v>2.323</v>
      </c>
      <c r="J19" s="76">
        <v>1.357</v>
      </c>
      <c r="K19" s="76">
        <v>1.9630000000000001</v>
      </c>
      <c r="L19" s="76">
        <v>2.0270000000000001</v>
      </c>
      <c r="M19" s="76">
        <v>2.0390000000000001</v>
      </c>
      <c r="N19" s="76">
        <v>2.0259999999999998</v>
      </c>
      <c r="O19" s="76">
        <v>1.573</v>
      </c>
      <c r="P19" s="76">
        <v>2.7770000000000001</v>
      </c>
      <c r="Q19" s="76">
        <v>2.952</v>
      </c>
      <c r="R19" s="76">
        <v>3.165</v>
      </c>
      <c r="S19" s="76">
        <v>3.3740000000000001</v>
      </c>
      <c r="T19" s="76">
        <v>3.673</v>
      </c>
      <c r="U19" s="76">
        <v>2.4569999999999999</v>
      </c>
      <c r="V19" s="76">
        <v>1.5389999999999999</v>
      </c>
      <c r="W19" s="76">
        <v>0.873</v>
      </c>
      <c r="X19" s="76">
        <v>0.378</v>
      </c>
      <c r="Y19" s="76">
        <v>0.248</v>
      </c>
      <c r="Z19" s="73"/>
      <c r="AA19" s="74">
        <f>SUM(B19:Z19)</f>
        <v>40.397999999999996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0.60799999999999998</v>
      </c>
      <c r="D22" s="83">
        <f t="shared" si="1"/>
        <v>0.52700000000000002</v>
      </c>
      <c r="E22" s="83">
        <f t="shared" si="1"/>
        <v>0.71299999999999997</v>
      </c>
      <c r="F22" s="83">
        <f t="shared" si="1"/>
        <v>0.61799999999999999</v>
      </c>
      <c r="G22" s="83">
        <f t="shared" si="1"/>
        <v>1.5169999999999999</v>
      </c>
      <c r="H22" s="83">
        <f t="shared" si="1"/>
        <v>1.671</v>
      </c>
      <c r="I22" s="83">
        <f t="shared" si="1"/>
        <v>2.323</v>
      </c>
      <c r="J22" s="83">
        <f t="shared" si="1"/>
        <v>1.357</v>
      </c>
      <c r="K22" s="83">
        <f t="shared" si="1"/>
        <v>1.9630000000000001</v>
      </c>
      <c r="L22" s="83">
        <f t="shared" si="1"/>
        <v>2.0270000000000001</v>
      </c>
      <c r="M22" s="83">
        <f t="shared" si="1"/>
        <v>2.0390000000000001</v>
      </c>
      <c r="N22" s="83">
        <f t="shared" si="1"/>
        <v>2.0259999999999998</v>
      </c>
      <c r="O22" s="83">
        <f t="shared" si="1"/>
        <v>1.573</v>
      </c>
      <c r="P22" s="83">
        <f t="shared" si="1"/>
        <v>2.798</v>
      </c>
      <c r="Q22" s="83">
        <f t="shared" si="1"/>
        <v>2.952</v>
      </c>
      <c r="R22" s="83">
        <f t="shared" si="1"/>
        <v>3.165</v>
      </c>
      <c r="S22" s="83">
        <f t="shared" si="1"/>
        <v>3.4020000000000001</v>
      </c>
      <c r="T22" s="83">
        <f t="shared" si="1"/>
        <v>3.673</v>
      </c>
      <c r="U22" s="83">
        <f t="shared" si="1"/>
        <v>2.4569999999999999</v>
      </c>
      <c r="V22" s="83">
        <f t="shared" si="1"/>
        <v>1.5389999999999999</v>
      </c>
      <c r="W22" s="83">
        <f t="shared" si="1"/>
        <v>0.873</v>
      </c>
      <c r="X22" s="83">
        <f t="shared" si="1"/>
        <v>0.378</v>
      </c>
      <c r="Y22" s="83">
        <f t="shared" si="1"/>
        <v>0.248</v>
      </c>
      <c r="Z22" s="84" t="str">
        <f t="shared" si="1"/>
        <v/>
      </c>
      <c r="AA22" s="85">
        <f>SUM(AA17:AA21)</f>
        <v>40.446999999999996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11.257</v>
      </c>
      <c r="C26" s="72">
        <v>6.96</v>
      </c>
      <c r="D26" s="72">
        <v>6.7679999999999998</v>
      </c>
      <c r="E26" s="72">
        <v>3.2639999999999998</v>
      </c>
      <c r="F26" s="72">
        <v>6.5860000000000003</v>
      </c>
      <c r="G26" s="72">
        <v>6.0750000000000002</v>
      </c>
      <c r="H26" s="72">
        <v>6.99</v>
      </c>
      <c r="I26" s="72">
        <v>10.968</v>
      </c>
      <c r="J26" s="72">
        <v>17.164999999999999</v>
      </c>
      <c r="K26" s="72">
        <v>14.891</v>
      </c>
      <c r="L26" s="72">
        <v>11.513</v>
      </c>
      <c r="M26" s="72">
        <v>70.349999999999994</v>
      </c>
      <c r="N26" s="72">
        <v>36.950000000000003</v>
      </c>
      <c r="O26" s="72">
        <v>295.858</v>
      </c>
      <c r="P26" s="72">
        <v>340.21699999999998</v>
      </c>
      <c r="Q26" s="72">
        <v>236.70599999999999</v>
      </c>
      <c r="R26" s="72">
        <v>153.74700000000001</v>
      </c>
      <c r="S26" s="72">
        <v>62.058</v>
      </c>
      <c r="T26" s="72">
        <v>11.68</v>
      </c>
      <c r="U26" s="72">
        <v>9.5950000000000006</v>
      </c>
      <c r="V26" s="72">
        <v>9.2870000000000008</v>
      </c>
      <c r="W26" s="72">
        <v>6.883</v>
      </c>
      <c r="X26" s="72">
        <v>7.4109999999999996</v>
      </c>
      <c r="Y26" s="72">
        <v>8.9019999999999992</v>
      </c>
      <c r="Z26" s="73"/>
      <c r="AA26" s="74">
        <f>SUM(B26:Z26)</f>
        <v>1352.0810000000004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11.257</v>
      </c>
      <c r="C28" s="57">
        <f t="shared" ref="C28:Z28" si="2">IF(LEN(C$2)&gt;0,SUM(C25:C27),"")</f>
        <v>6.96</v>
      </c>
      <c r="D28" s="57">
        <f t="shared" si="2"/>
        <v>6.7679999999999998</v>
      </c>
      <c r="E28" s="57">
        <f t="shared" si="2"/>
        <v>3.2639999999999998</v>
      </c>
      <c r="F28" s="57">
        <f t="shared" si="2"/>
        <v>6.5860000000000003</v>
      </c>
      <c r="G28" s="57">
        <f t="shared" si="2"/>
        <v>6.0750000000000002</v>
      </c>
      <c r="H28" s="57">
        <f t="shared" si="2"/>
        <v>6.99</v>
      </c>
      <c r="I28" s="57">
        <f t="shared" si="2"/>
        <v>10.968</v>
      </c>
      <c r="J28" s="57">
        <f t="shared" si="2"/>
        <v>17.164999999999999</v>
      </c>
      <c r="K28" s="57">
        <f t="shared" si="2"/>
        <v>14.891</v>
      </c>
      <c r="L28" s="57">
        <f t="shared" si="2"/>
        <v>11.513</v>
      </c>
      <c r="M28" s="57">
        <f t="shared" si="2"/>
        <v>70.349999999999994</v>
      </c>
      <c r="N28" s="57">
        <f t="shared" si="2"/>
        <v>36.950000000000003</v>
      </c>
      <c r="O28" s="57">
        <f t="shared" si="2"/>
        <v>295.858</v>
      </c>
      <c r="P28" s="57">
        <f t="shared" si="2"/>
        <v>340.21699999999998</v>
      </c>
      <c r="Q28" s="57">
        <f t="shared" si="2"/>
        <v>236.70599999999999</v>
      </c>
      <c r="R28" s="57">
        <f t="shared" si="2"/>
        <v>153.74700000000001</v>
      </c>
      <c r="S28" s="57">
        <f t="shared" si="2"/>
        <v>62.058</v>
      </c>
      <c r="T28" s="57">
        <f t="shared" si="2"/>
        <v>11.68</v>
      </c>
      <c r="U28" s="57">
        <f t="shared" si="2"/>
        <v>9.5950000000000006</v>
      </c>
      <c r="V28" s="57">
        <f t="shared" si="2"/>
        <v>9.2870000000000008</v>
      </c>
      <c r="W28" s="57">
        <f t="shared" si="2"/>
        <v>6.883</v>
      </c>
      <c r="X28" s="57">
        <f t="shared" si="2"/>
        <v>7.4109999999999996</v>
      </c>
      <c r="Y28" s="57">
        <f t="shared" si="2"/>
        <v>8.9019999999999992</v>
      </c>
      <c r="Z28" s="58" t="str">
        <f t="shared" si="2"/>
        <v/>
      </c>
      <c r="AA28" s="59">
        <f>SUM(AA25:AA27)</f>
        <v>1352.0810000000004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11.257</v>
      </c>
      <c r="C47" s="83">
        <f t="shared" ref="C47:Z47" si="8">IF(LEN(C$2)&gt;0,C14+C22+C36,"")</f>
        <v>6.96</v>
      </c>
      <c r="D47" s="83">
        <f t="shared" si="8"/>
        <v>6.7679999999999998</v>
      </c>
      <c r="E47" s="83">
        <f t="shared" si="8"/>
        <v>3.2640000000000002</v>
      </c>
      <c r="F47" s="83">
        <f t="shared" si="8"/>
        <v>6.5860000000000003</v>
      </c>
      <c r="G47" s="83">
        <f t="shared" si="8"/>
        <v>6.0749999999999993</v>
      </c>
      <c r="H47" s="83">
        <f t="shared" si="8"/>
        <v>6.9899999999999993</v>
      </c>
      <c r="I47" s="83">
        <f t="shared" si="8"/>
        <v>10.968</v>
      </c>
      <c r="J47" s="83">
        <f t="shared" si="8"/>
        <v>17.164999999999999</v>
      </c>
      <c r="K47" s="83">
        <f t="shared" si="8"/>
        <v>14.891000000000002</v>
      </c>
      <c r="L47" s="83">
        <f t="shared" si="8"/>
        <v>11.513000000000002</v>
      </c>
      <c r="M47" s="83">
        <f t="shared" si="8"/>
        <v>70.350000000000009</v>
      </c>
      <c r="N47" s="83">
        <f t="shared" si="8"/>
        <v>36.950000000000003</v>
      </c>
      <c r="O47" s="83">
        <f t="shared" si="8"/>
        <v>295.858</v>
      </c>
      <c r="P47" s="83">
        <f t="shared" si="8"/>
        <v>340.21700000000004</v>
      </c>
      <c r="Q47" s="83">
        <f t="shared" si="8"/>
        <v>236.70600000000002</v>
      </c>
      <c r="R47" s="83">
        <f t="shared" si="8"/>
        <v>153.74699999999999</v>
      </c>
      <c r="S47" s="83">
        <f t="shared" si="8"/>
        <v>62.058</v>
      </c>
      <c r="T47" s="83">
        <f t="shared" si="8"/>
        <v>11.68</v>
      </c>
      <c r="U47" s="83">
        <f t="shared" si="8"/>
        <v>9.5949999999999989</v>
      </c>
      <c r="V47" s="83">
        <f t="shared" si="8"/>
        <v>9.286999999999999</v>
      </c>
      <c r="W47" s="83">
        <f t="shared" si="8"/>
        <v>6.883</v>
      </c>
      <c r="X47" s="83">
        <f t="shared" si="8"/>
        <v>7.4110000000000005</v>
      </c>
      <c r="Y47" s="83">
        <f t="shared" si="8"/>
        <v>8.9019999999999992</v>
      </c>
      <c r="Z47" s="84" t="str">
        <f t="shared" si="8"/>
        <v/>
      </c>
      <c r="AA47" s="100">
        <f>SUM(B47:Z47)</f>
        <v>1352.0810000000004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11.257</v>
      </c>
      <c r="C4" s="18">
        <v>6.96</v>
      </c>
      <c r="D4" s="18">
        <v>6.7679999999999998</v>
      </c>
      <c r="E4" s="18">
        <v>3.2639999999999998</v>
      </c>
      <c r="F4" s="18">
        <v>6.5859999999999994</v>
      </c>
      <c r="G4" s="18">
        <v>6.0749999999999993</v>
      </c>
      <c r="H4" s="18">
        <v>6.9899999999999993</v>
      </c>
      <c r="I4" s="18">
        <v>10.968</v>
      </c>
      <c r="J4" s="18">
        <v>17.164999999999996</v>
      </c>
      <c r="K4" s="18">
        <v>14.891</v>
      </c>
      <c r="L4" s="18">
        <v>11.513</v>
      </c>
      <c r="M4" s="18">
        <v>70.349999999999994</v>
      </c>
      <c r="N4" s="18">
        <v>36.950000000000003</v>
      </c>
      <c r="O4" s="18">
        <v>295.85800000000006</v>
      </c>
      <c r="P4" s="18">
        <v>340.21699999999993</v>
      </c>
      <c r="Q4" s="18">
        <v>236.70600000000005</v>
      </c>
      <c r="R4" s="18">
        <v>153.74700000000001</v>
      </c>
      <c r="S4" s="18">
        <v>62.058000000000007</v>
      </c>
      <c r="T4" s="18">
        <v>11.679999999999998</v>
      </c>
      <c r="U4" s="18">
        <v>9.5949999999999989</v>
      </c>
      <c r="V4" s="18">
        <v>9.286999999999999</v>
      </c>
      <c r="W4" s="18">
        <v>6.8829999999999991</v>
      </c>
      <c r="X4" s="18">
        <v>7.4110000000000005</v>
      </c>
      <c r="Y4" s="18">
        <v>8.9019999999999992</v>
      </c>
      <c r="Z4" s="19"/>
      <c r="AA4" s="20">
        <f>SUM(B4:Z4)</f>
        <v>1352.0810000000004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64.19</v>
      </c>
      <c r="C7" s="28">
        <v>60.5</v>
      </c>
      <c r="D7" s="28">
        <v>59</v>
      </c>
      <c r="E7" s="28">
        <v>60</v>
      </c>
      <c r="F7" s="28">
        <v>60.01</v>
      </c>
      <c r="G7" s="28">
        <v>66.55</v>
      </c>
      <c r="H7" s="28">
        <v>78.06</v>
      </c>
      <c r="I7" s="28">
        <v>85</v>
      </c>
      <c r="J7" s="28">
        <v>91.45</v>
      </c>
      <c r="K7" s="28">
        <v>84.9</v>
      </c>
      <c r="L7" s="28">
        <v>80.13</v>
      </c>
      <c r="M7" s="28">
        <v>76.56</v>
      </c>
      <c r="N7" s="28">
        <v>73.040000000000006</v>
      </c>
      <c r="O7" s="28">
        <v>68.150000000000006</v>
      </c>
      <c r="P7" s="28">
        <v>59.07</v>
      </c>
      <c r="Q7" s="28">
        <v>59.15</v>
      </c>
      <c r="R7" s="28">
        <v>60.5</v>
      </c>
      <c r="S7" s="28">
        <v>66.599999999999994</v>
      </c>
      <c r="T7" s="28">
        <v>69.97</v>
      </c>
      <c r="U7" s="28">
        <v>80.209999999999994</v>
      </c>
      <c r="V7" s="28">
        <v>82.06</v>
      </c>
      <c r="W7" s="28">
        <v>70.17</v>
      </c>
      <c r="X7" s="28">
        <v>68.91</v>
      </c>
      <c r="Y7" s="28">
        <v>57.05</v>
      </c>
      <c r="Z7" s="29"/>
      <c r="AA7" s="30">
        <v>70.051249999999996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59.926000000000002</v>
      </c>
      <c r="N11" s="47">
        <v>26.341999999999999</v>
      </c>
      <c r="O11" s="47">
        <v>285</v>
      </c>
      <c r="P11" s="47">
        <v>330</v>
      </c>
      <c r="Q11" s="47">
        <v>225</v>
      </c>
      <c r="R11" s="47">
        <v>135</v>
      </c>
      <c r="S11" s="47">
        <v>45</v>
      </c>
      <c r="T11" s="47"/>
      <c r="U11" s="47"/>
      <c r="V11" s="47"/>
      <c r="W11" s="47"/>
      <c r="X11" s="47"/>
      <c r="Y11" s="47"/>
      <c r="Z11" s="48"/>
      <c r="AA11" s="49">
        <f>SUM(B11:Z11)</f>
        <v>1106.268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3.2570000000000001</v>
      </c>
      <c r="C13" s="52">
        <v>3.0460000000000003</v>
      </c>
      <c r="D13" s="52">
        <v>1.609</v>
      </c>
      <c r="E13" s="52">
        <v>1.1499999999999999</v>
      </c>
      <c r="F13" s="52">
        <v>2.79</v>
      </c>
      <c r="G13" s="52">
        <v>0.86199999999999999</v>
      </c>
      <c r="H13" s="52">
        <v>1.8160000000000001</v>
      </c>
      <c r="I13" s="52">
        <v>3.6220000000000003</v>
      </c>
      <c r="J13" s="52">
        <v>5.0469999999999997</v>
      </c>
      <c r="K13" s="52">
        <v>3.1750000000000003</v>
      </c>
      <c r="L13" s="52">
        <v>1.0469999999999999</v>
      </c>
      <c r="M13" s="52"/>
      <c r="N13" s="52"/>
      <c r="O13" s="52">
        <v>1.081</v>
      </c>
      <c r="P13" s="52">
        <v>2.1859999999999999</v>
      </c>
      <c r="Q13" s="52">
        <v>5.2369999999999992</v>
      </c>
      <c r="R13" s="52">
        <v>14.334</v>
      </c>
      <c r="S13" s="52">
        <v>15.74</v>
      </c>
      <c r="T13" s="52">
        <v>10.117999999999999</v>
      </c>
      <c r="U13" s="52">
        <v>0.69299999999999995</v>
      </c>
      <c r="V13" s="52">
        <v>0.59399999999999997</v>
      </c>
      <c r="W13" s="52">
        <v>0.71499999999999997</v>
      </c>
      <c r="X13" s="52">
        <v>1.012</v>
      </c>
      <c r="Y13" s="52">
        <v>4.4980000000000002</v>
      </c>
      <c r="Z13" s="53"/>
      <c r="AA13" s="54">
        <f>SUM(B13:Z13)</f>
        <v>83.628999999999991</v>
      </c>
    </row>
    <row r="14" spans="1:27" ht="30" customHeight="1" thickBot="1" x14ac:dyDescent="0.25">
      <c r="A14" s="55" t="s">
        <v>10</v>
      </c>
      <c r="B14" s="56">
        <f>IF(LEN(B$2)&gt;0,SUM(B10:B13),"")</f>
        <v>3.2570000000000001</v>
      </c>
      <c r="C14" s="57">
        <f t="shared" ref="C14:Z14" si="0">IF(LEN(C$2)&gt;0,SUM(C10:C13),"")</f>
        <v>3.0460000000000003</v>
      </c>
      <c r="D14" s="57">
        <f t="shared" si="0"/>
        <v>1.609</v>
      </c>
      <c r="E14" s="57">
        <f t="shared" si="0"/>
        <v>1.1499999999999999</v>
      </c>
      <c r="F14" s="57">
        <f t="shared" si="0"/>
        <v>2.79</v>
      </c>
      <c r="G14" s="57">
        <f t="shared" si="0"/>
        <v>0.86199999999999999</v>
      </c>
      <c r="H14" s="57">
        <f t="shared" si="0"/>
        <v>1.8160000000000001</v>
      </c>
      <c r="I14" s="57">
        <f t="shared" si="0"/>
        <v>3.6220000000000003</v>
      </c>
      <c r="J14" s="57">
        <f t="shared" si="0"/>
        <v>5.0469999999999997</v>
      </c>
      <c r="K14" s="57">
        <f t="shared" si="0"/>
        <v>3.1750000000000003</v>
      </c>
      <c r="L14" s="57">
        <f t="shared" si="0"/>
        <v>1.0469999999999999</v>
      </c>
      <c r="M14" s="57">
        <f t="shared" si="0"/>
        <v>59.926000000000002</v>
      </c>
      <c r="N14" s="57">
        <f t="shared" si="0"/>
        <v>26.341999999999999</v>
      </c>
      <c r="O14" s="57">
        <f t="shared" si="0"/>
        <v>286.08100000000002</v>
      </c>
      <c r="P14" s="57">
        <f t="shared" si="0"/>
        <v>332.18599999999998</v>
      </c>
      <c r="Q14" s="57">
        <f t="shared" si="0"/>
        <v>230.23699999999999</v>
      </c>
      <c r="R14" s="57">
        <f t="shared" si="0"/>
        <v>149.334</v>
      </c>
      <c r="S14" s="57">
        <f t="shared" si="0"/>
        <v>60.74</v>
      </c>
      <c r="T14" s="57">
        <f t="shared" si="0"/>
        <v>10.117999999999999</v>
      </c>
      <c r="U14" s="57">
        <f t="shared" si="0"/>
        <v>0.69299999999999995</v>
      </c>
      <c r="V14" s="57">
        <f t="shared" si="0"/>
        <v>0.59399999999999997</v>
      </c>
      <c r="W14" s="57">
        <f t="shared" si="0"/>
        <v>0.71499999999999997</v>
      </c>
      <c r="X14" s="57">
        <f t="shared" si="0"/>
        <v>1.012</v>
      </c>
      <c r="Y14" s="57">
        <f t="shared" si="0"/>
        <v>4.4980000000000002</v>
      </c>
      <c r="Z14" s="58" t="str">
        <f t="shared" si="0"/>
        <v/>
      </c>
      <c r="AA14" s="59">
        <f>SUM(AA9:AA13)</f>
        <v>1189.8969999999999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0.128</v>
      </c>
      <c r="C18" s="72">
        <v>0.25900000000000001</v>
      </c>
      <c r="D18" s="72">
        <v>0.23400000000000001</v>
      </c>
      <c r="E18" s="72">
        <v>0.34499999999999997</v>
      </c>
      <c r="F18" s="72">
        <v>0.39900000000000002</v>
      </c>
      <c r="G18" s="72">
        <v>0.39400000000000002</v>
      </c>
      <c r="H18" s="72">
        <v>0.23599999999999999</v>
      </c>
      <c r="I18" s="72">
        <v>0.22500000000000001</v>
      </c>
      <c r="J18" s="72">
        <v>0.32800000000000001</v>
      </c>
      <c r="K18" s="72">
        <v>0.39400000000000002</v>
      </c>
      <c r="L18" s="72">
        <v>0.498</v>
      </c>
      <c r="M18" s="72">
        <v>0.36</v>
      </c>
      <c r="N18" s="72">
        <v>0.32300000000000001</v>
      </c>
      <c r="O18" s="72">
        <v>4.2000000000000003E-2</v>
      </c>
      <c r="P18" s="72"/>
      <c r="Q18" s="72">
        <v>2E-3</v>
      </c>
      <c r="R18" s="72">
        <v>9.7000000000000003E-2</v>
      </c>
      <c r="S18" s="72"/>
      <c r="T18" s="72">
        <v>3.1E-2</v>
      </c>
      <c r="U18" s="72">
        <v>7.5999999999999998E-2</v>
      </c>
      <c r="V18" s="72">
        <v>0.16300000000000001</v>
      </c>
      <c r="W18" s="72">
        <v>0.223</v>
      </c>
      <c r="X18" s="72">
        <v>0.26700000000000002</v>
      </c>
      <c r="Y18" s="72">
        <v>0.24199999999999999</v>
      </c>
      <c r="Z18" s="73"/>
      <c r="AA18" s="74">
        <f>SUM(B18:Z18)</f>
        <v>5.2659999999999991</v>
      </c>
    </row>
    <row r="19" spans="1:27" ht="24.95" customHeight="1" x14ac:dyDescent="0.2">
      <c r="A19" s="70" t="s">
        <v>14</v>
      </c>
      <c r="B19" s="75">
        <v>7.8719999999999999</v>
      </c>
      <c r="C19" s="76">
        <v>3.6549999999999998</v>
      </c>
      <c r="D19" s="76">
        <v>4.9249999999999998</v>
      </c>
      <c r="E19" s="76">
        <v>1.7689999999999999</v>
      </c>
      <c r="F19" s="76">
        <v>3.3970000000000002</v>
      </c>
      <c r="G19" s="76">
        <v>4.819</v>
      </c>
      <c r="H19" s="76">
        <v>4.9379999999999997</v>
      </c>
      <c r="I19" s="76">
        <v>7.1210000000000004</v>
      </c>
      <c r="J19" s="76">
        <v>11.79</v>
      </c>
      <c r="K19" s="76">
        <v>11.321999999999999</v>
      </c>
      <c r="L19" s="76">
        <v>9.968</v>
      </c>
      <c r="M19" s="76">
        <v>10.064</v>
      </c>
      <c r="N19" s="76">
        <v>10.285</v>
      </c>
      <c r="O19" s="76">
        <v>9.7349999999999994</v>
      </c>
      <c r="P19" s="76">
        <v>8.0309999999999988</v>
      </c>
      <c r="Q19" s="76">
        <v>6.4669999999999996</v>
      </c>
      <c r="R19" s="76">
        <v>4.3159999999999998</v>
      </c>
      <c r="S19" s="76">
        <v>1.3179999999999998</v>
      </c>
      <c r="T19" s="76">
        <v>1.5309999999999999</v>
      </c>
      <c r="U19" s="76">
        <v>8.8259999999999987</v>
      </c>
      <c r="V19" s="76">
        <v>8.5299999999999994</v>
      </c>
      <c r="W19" s="76">
        <v>5.9449999999999994</v>
      </c>
      <c r="X19" s="76">
        <v>6.1320000000000006</v>
      </c>
      <c r="Y19" s="76">
        <v>4.1619999999999999</v>
      </c>
      <c r="Z19" s="73"/>
      <c r="AA19" s="74">
        <f>SUM(B19:Z19)</f>
        <v>156.91799999999998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</v>
      </c>
      <c r="C22" s="83">
        <f t="shared" si="1"/>
        <v>3.9139999999999997</v>
      </c>
      <c r="D22" s="83">
        <f t="shared" si="1"/>
        <v>5.1589999999999998</v>
      </c>
      <c r="E22" s="83">
        <f t="shared" si="1"/>
        <v>2.1139999999999999</v>
      </c>
      <c r="F22" s="83">
        <f t="shared" si="1"/>
        <v>3.7960000000000003</v>
      </c>
      <c r="G22" s="83">
        <f t="shared" si="1"/>
        <v>5.2130000000000001</v>
      </c>
      <c r="H22" s="83">
        <f t="shared" si="1"/>
        <v>5.1739999999999995</v>
      </c>
      <c r="I22" s="83">
        <f t="shared" si="1"/>
        <v>7.3460000000000001</v>
      </c>
      <c r="J22" s="83">
        <f t="shared" si="1"/>
        <v>12.117999999999999</v>
      </c>
      <c r="K22" s="83">
        <f t="shared" si="1"/>
        <v>11.715999999999999</v>
      </c>
      <c r="L22" s="83">
        <f t="shared" si="1"/>
        <v>10.465999999999999</v>
      </c>
      <c r="M22" s="83">
        <f t="shared" si="1"/>
        <v>10.423999999999999</v>
      </c>
      <c r="N22" s="83">
        <f t="shared" si="1"/>
        <v>10.608000000000001</v>
      </c>
      <c r="O22" s="83">
        <f t="shared" si="1"/>
        <v>9.7769999999999992</v>
      </c>
      <c r="P22" s="83">
        <f t="shared" si="1"/>
        <v>8.0309999999999988</v>
      </c>
      <c r="Q22" s="83">
        <f t="shared" si="1"/>
        <v>6.4689999999999994</v>
      </c>
      <c r="R22" s="83">
        <f t="shared" si="1"/>
        <v>4.4130000000000003</v>
      </c>
      <c r="S22" s="83">
        <f t="shared" si="1"/>
        <v>1.3179999999999998</v>
      </c>
      <c r="T22" s="83">
        <f t="shared" si="1"/>
        <v>1.5619999999999998</v>
      </c>
      <c r="U22" s="83">
        <f t="shared" si="1"/>
        <v>8.9019999999999992</v>
      </c>
      <c r="V22" s="83">
        <f t="shared" si="1"/>
        <v>8.6929999999999996</v>
      </c>
      <c r="W22" s="83">
        <f t="shared" si="1"/>
        <v>6.1679999999999993</v>
      </c>
      <c r="X22" s="83">
        <f t="shared" si="1"/>
        <v>6.3990000000000009</v>
      </c>
      <c r="Y22" s="83">
        <f t="shared" si="1"/>
        <v>4.4039999999999999</v>
      </c>
      <c r="Z22" s="84">
        <f t="shared" si="1"/>
        <v>0</v>
      </c>
      <c r="AA22" s="85">
        <f t="shared" si="1"/>
        <v>162.18399999999997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11.257</v>
      </c>
      <c r="C26" s="72">
        <v>6.96</v>
      </c>
      <c r="D26" s="72">
        <v>6.7679999999999998</v>
      </c>
      <c r="E26" s="72">
        <v>3.2639999999999998</v>
      </c>
      <c r="F26" s="72">
        <v>6.5860000000000003</v>
      </c>
      <c r="G26" s="72">
        <v>6.0750000000000002</v>
      </c>
      <c r="H26" s="72">
        <v>6.99</v>
      </c>
      <c r="I26" s="72">
        <v>10.968</v>
      </c>
      <c r="J26" s="72">
        <v>17.164999999999999</v>
      </c>
      <c r="K26" s="72">
        <v>14.891</v>
      </c>
      <c r="L26" s="72">
        <v>11.513</v>
      </c>
      <c r="M26" s="72">
        <v>70.349999999999994</v>
      </c>
      <c r="N26" s="72">
        <v>36.950000000000003</v>
      </c>
      <c r="O26" s="72">
        <v>295.858</v>
      </c>
      <c r="P26" s="72">
        <v>340.21699999999998</v>
      </c>
      <c r="Q26" s="72">
        <v>236.70599999999999</v>
      </c>
      <c r="R26" s="72">
        <v>153.74700000000001</v>
      </c>
      <c r="S26" s="72">
        <v>62.058</v>
      </c>
      <c r="T26" s="72">
        <v>11.68</v>
      </c>
      <c r="U26" s="72">
        <v>9.5950000000000006</v>
      </c>
      <c r="V26" s="72">
        <v>9.2870000000000008</v>
      </c>
      <c r="W26" s="72">
        <v>6.883</v>
      </c>
      <c r="X26" s="72">
        <v>7.4109999999999996</v>
      </c>
      <c r="Y26" s="72">
        <v>8.9019999999999992</v>
      </c>
      <c r="Z26" s="73"/>
      <c r="AA26" s="74">
        <f>SUM(B26:Z26)</f>
        <v>1352.0810000000004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11.257</v>
      </c>
      <c r="C28" s="57">
        <f t="shared" si="2"/>
        <v>6.96</v>
      </c>
      <c r="D28" s="57">
        <f t="shared" si="2"/>
        <v>6.7679999999999998</v>
      </c>
      <c r="E28" s="57">
        <f t="shared" si="2"/>
        <v>3.2639999999999998</v>
      </c>
      <c r="F28" s="57">
        <f t="shared" si="2"/>
        <v>6.5860000000000003</v>
      </c>
      <c r="G28" s="57">
        <f t="shared" si="2"/>
        <v>6.0750000000000002</v>
      </c>
      <c r="H28" s="57">
        <f t="shared" si="2"/>
        <v>6.99</v>
      </c>
      <c r="I28" s="57">
        <f t="shared" si="2"/>
        <v>10.968</v>
      </c>
      <c r="J28" s="57">
        <f t="shared" si="2"/>
        <v>17.164999999999999</v>
      </c>
      <c r="K28" s="57">
        <f t="shared" si="2"/>
        <v>14.891</v>
      </c>
      <c r="L28" s="57">
        <f t="shared" si="2"/>
        <v>11.513</v>
      </c>
      <c r="M28" s="57">
        <f t="shared" si="2"/>
        <v>70.349999999999994</v>
      </c>
      <c r="N28" s="57">
        <f t="shared" si="2"/>
        <v>36.950000000000003</v>
      </c>
      <c r="O28" s="57">
        <f t="shared" si="2"/>
        <v>295.858</v>
      </c>
      <c r="P28" s="57">
        <f t="shared" si="2"/>
        <v>340.21699999999998</v>
      </c>
      <c r="Q28" s="57">
        <f t="shared" si="2"/>
        <v>236.70599999999999</v>
      </c>
      <c r="R28" s="57">
        <f t="shared" si="2"/>
        <v>153.74700000000001</v>
      </c>
      <c r="S28" s="57">
        <f t="shared" si="2"/>
        <v>62.058</v>
      </c>
      <c r="T28" s="57">
        <f t="shared" si="2"/>
        <v>11.68</v>
      </c>
      <c r="U28" s="57">
        <f t="shared" si="2"/>
        <v>9.5950000000000006</v>
      </c>
      <c r="V28" s="57">
        <f t="shared" si="2"/>
        <v>9.2870000000000008</v>
      </c>
      <c r="W28" s="57">
        <f t="shared" si="2"/>
        <v>6.883</v>
      </c>
      <c r="X28" s="57">
        <f t="shared" si="2"/>
        <v>7.4109999999999996</v>
      </c>
      <c r="Y28" s="57">
        <f t="shared" si="2"/>
        <v>8.9019999999999992</v>
      </c>
      <c r="Z28" s="58">
        <f t="shared" si="2"/>
        <v>0</v>
      </c>
      <c r="AA28" s="59">
        <f t="shared" si="2"/>
        <v>1352.0810000000004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11.257</v>
      </c>
      <c r="C47" s="83">
        <f t="shared" ref="C47:Z47" si="8">SUM(C10:C13)+C22+C36</f>
        <v>6.96</v>
      </c>
      <c r="D47" s="83">
        <f t="shared" si="8"/>
        <v>6.7679999999999998</v>
      </c>
      <c r="E47" s="83">
        <f t="shared" si="8"/>
        <v>3.2639999999999998</v>
      </c>
      <c r="F47" s="83">
        <f t="shared" si="8"/>
        <v>6.5860000000000003</v>
      </c>
      <c r="G47" s="83">
        <f t="shared" si="8"/>
        <v>6.0750000000000002</v>
      </c>
      <c r="H47" s="83">
        <f t="shared" si="8"/>
        <v>6.9899999999999993</v>
      </c>
      <c r="I47" s="83">
        <f t="shared" si="8"/>
        <v>10.968</v>
      </c>
      <c r="J47" s="83">
        <f t="shared" si="8"/>
        <v>17.164999999999999</v>
      </c>
      <c r="K47" s="83">
        <f t="shared" si="8"/>
        <v>14.891</v>
      </c>
      <c r="L47" s="83">
        <f t="shared" si="8"/>
        <v>11.513</v>
      </c>
      <c r="M47" s="83">
        <f t="shared" si="8"/>
        <v>70.349999999999994</v>
      </c>
      <c r="N47" s="83">
        <f t="shared" si="8"/>
        <v>36.950000000000003</v>
      </c>
      <c r="O47" s="83">
        <f t="shared" si="8"/>
        <v>295.858</v>
      </c>
      <c r="P47" s="83">
        <f t="shared" si="8"/>
        <v>340.21699999999998</v>
      </c>
      <c r="Q47" s="83">
        <f t="shared" si="8"/>
        <v>236.70599999999999</v>
      </c>
      <c r="R47" s="83">
        <f t="shared" si="8"/>
        <v>153.74700000000001</v>
      </c>
      <c r="S47" s="83">
        <f t="shared" si="8"/>
        <v>62.058</v>
      </c>
      <c r="T47" s="83">
        <f t="shared" si="8"/>
        <v>11.679999999999998</v>
      </c>
      <c r="U47" s="83">
        <f t="shared" si="8"/>
        <v>9.5949999999999989</v>
      </c>
      <c r="V47" s="83">
        <f t="shared" si="8"/>
        <v>9.286999999999999</v>
      </c>
      <c r="W47" s="83">
        <f t="shared" si="8"/>
        <v>6.8829999999999991</v>
      </c>
      <c r="X47" s="83">
        <f t="shared" si="8"/>
        <v>7.4110000000000014</v>
      </c>
      <c r="Y47" s="83">
        <f t="shared" si="8"/>
        <v>8.902000000000001</v>
      </c>
      <c r="Z47" s="84">
        <f t="shared" si="8"/>
        <v>0</v>
      </c>
      <c r="AA47" s="100">
        <f>SUM(B47:Z47)</f>
        <v>1352.0810000000004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2021-04-26T12:54:36Z</dcterms:created>
  <dcterms:modified xsi:type="dcterms:W3CDTF">2021-04-26T12:54:37Z</dcterms:modified>
</cp:coreProperties>
</file>