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<sst xmlns="http://schemas.openxmlformats.org/spreadsheetml/2006/main" count="110" uniqueCount="50">
  <si>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24/04/2021 15:59:36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</si>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</sst>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417</c:v>
                </c:pt>
                <c:pt idx="1">
                  <c:v>236.471</c:v>
                </c:pt>
                <c:pt idx="2">
                  <c:v>226.85</c:v>
                </c:pt>
                <c:pt idx="3">
                  <c:v>220</c:v>
                </c:pt>
                <c:pt idx="4">
                  <c:v>258</c:v>
                </c:pt>
                <c:pt idx="5">
                  <c:v>102</c:v>
                </c:pt>
                <c:pt idx="17">
                  <c:v>53</c:v>
                </c:pt>
                <c:pt idx="18">
                  <c:v>51.286000000000001</c:v>
                </c:pt>
                <c:pt idx="19">
                  <c:v>62</c:v>
                </c:pt>
                <c:pt idx="20">
                  <c:v>62</c:v>
                </c:pt>
                <c:pt idx="21">
                  <c:v>62</c:v>
                </c:pt>
                <c:pt idx="22">
                  <c:v>62</c:v>
                </c:pt>
                <c:pt idx="23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7.3360000000000003</c:v>
                </c:pt>
                <c:pt idx="1">
                  <c:v>4.9039999999999999</c:v>
                </c:pt>
                <c:pt idx="2">
                  <c:v>3.165</c:v>
                </c:pt>
                <c:pt idx="3">
                  <c:v>4.6539999999999999</c:v>
                </c:pt>
                <c:pt idx="4">
                  <c:v>8.1440000000000001</c:v>
                </c:pt>
                <c:pt idx="5">
                  <c:v>8.0060000000000002</c:v>
                </c:pt>
                <c:pt idx="6">
                  <c:v>7.2729999999999997</c:v>
                </c:pt>
                <c:pt idx="7">
                  <c:v>4.76</c:v>
                </c:pt>
                <c:pt idx="8">
                  <c:v>8.2510000000000012</c:v>
                </c:pt>
                <c:pt idx="9">
                  <c:v>8.5229999999999997</c:v>
                </c:pt>
                <c:pt idx="10">
                  <c:v>6.5119999999999996</c:v>
                </c:pt>
                <c:pt idx="11">
                  <c:v>8.9909999999999997</c:v>
                </c:pt>
                <c:pt idx="12">
                  <c:v>9.4409999999999989</c:v>
                </c:pt>
                <c:pt idx="13">
                  <c:v>11.83</c:v>
                </c:pt>
                <c:pt idx="14">
                  <c:v>12.932999999999998</c:v>
                </c:pt>
                <c:pt idx="15">
                  <c:v>6.1189999999999998</c:v>
                </c:pt>
                <c:pt idx="16">
                  <c:v>4.681</c:v>
                </c:pt>
                <c:pt idx="17">
                  <c:v>3.4939999999999998</c:v>
                </c:pt>
                <c:pt idx="18">
                  <c:v>1.9470000000000001</c:v>
                </c:pt>
                <c:pt idx="19">
                  <c:v>1.393</c:v>
                </c:pt>
                <c:pt idx="20">
                  <c:v>1.171</c:v>
                </c:pt>
                <c:pt idx="21">
                  <c:v>0.35899999999999999</c:v>
                </c:pt>
                <c:pt idx="22">
                  <c:v>0.93800000000000006</c:v>
                </c:pt>
                <c:pt idx="23">
                  <c:v>2.7770000000000001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1696784"/>
        <c:axId val="271696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433.06499999999994</c:v>
                </c:pt>
                <c:pt idx="1">
                  <c:v>250.52499999999998</c:v>
                </c:pt>
                <c:pt idx="2">
                  <c:v>238.10400000000001</c:v>
                </c:pt>
                <c:pt idx="3">
                  <c:v>231.63099999999997</c:v>
                </c:pt>
                <c:pt idx="4">
                  <c:v>271.64600000000002</c:v>
                </c:pt>
                <c:pt idx="5">
                  <c:v>117.105</c:v>
                </c:pt>
                <c:pt idx="6">
                  <c:v>16.126000000000001</c:v>
                </c:pt>
                <c:pt idx="7">
                  <c:v>15.684000000000001</c:v>
                </c:pt>
                <c:pt idx="8">
                  <c:v>16.445999999999998</c:v>
                </c:pt>
                <c:pt idx="9">
                  <c:v>13.841000000000001</c:v>
                </c:pt>
                <c:pt idx="10">
                  <c:v>14.968</c:v>
                </c:pt>
                <c:pt idx="11">
                  <c:v>12.051</c:v>
                </c:pt>
                <c:pt idx="12">
                  <c:v>9.4410000000000007</c:v>
                </c:pt>
                <c:pt idx="13">
                  <c:v>11.83</c:v>
                </c:pt>
                <c:pt idx="14">
                  <c:v>12.933</c:v>
                </c:pt>
                <c:pt idx="15">
                  <c:v>7.1000000000000005</c:v>
                </c:pt>
                <c:pt idx="16">
                  <c:v>7.3920000000000003</c:v>
                </c:pt>
                <c:pt idx="17">
                  <c:v>61.746999999999993</c:v>
                </c:pt>
                <c:pt idx="18">
                  <c:v>57.022000000000006</c:v>
                </c:pt>
                <c:pt idx="19">
                  <c:v>67.780000000000015</c:v>
                </c:pt>
                <c:pt idx="20">
                  <c:v>63.757999999999996</c:v>
                </c:pt>
                <c:pt idx="21">
                  <c:v>62.999000000000002</c:v>
                </c:pt>
                <c:pt idx="22">
                  <c:v>63.633000000000003</c:v>
                </c:pt>
                <c:pt idx="23">
                  <c:v>64.777000000000001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696784"/>
        <c:axId val="271696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63.69</c:v>
                </c:pt>
                <c:pt idx="1">
                  <c:v>57.02</c:v>
                </c:pt>
                <c:pt idx="2">
                  <c:v>56.56</c:v>
                </c:pt>
                <c:pt idx="3">
                  <c:v>55.03</c:v>
                </c:pt>
                <c:pt idx="4">
                  <c:v>54</c:v>
                </c:pt>
                <c:pt idx="5">
                  <c:v>54</c:v>
                </c:pt>
                <c:pt idx="6">
                  <c:v>46.01</c:v>
                </c:pt>
                <c:pt idx="7">
                  <c:v>53.59</c:v>
                </c:pt>
                <c:pt idx="8">
                  <c:v>50.45</c:v>
                </c:pt>
                <c:pt idx="9">
                  <c:v>53.82</c:v>
                </c:pt>
                <c:pt idx="10">
                  <c:v>53.69</c:v>
                </c:pt>
                <c:pt idx="11">
                  <c:v>54</c:v>
                </c:pt>
                <c:pt idx="12">
                  <c:v>56.28</c:v>
                </c:pt>
                <c:pt idx="13">
                  <c:v>29.19</c:v>
                </c:pt>
                <c:pt idx="14">
                  <c:v>27.65</c:v>
                </c:pt>
                <c:pt idx="15">
                  <c:v>30</c:v>
                </c:pt>
                <c:pt idx="16">
                  <c:v>38.99</c:v>
                </c:pt>
                <c:pt idx="17">
                  <c:v>53.82</c:v>
                </c:pt>
                <c:pt idx="18">
                  <c:v>56.56</c:v>
                </c:pt>
                <c:pt idx="19">
                  <c:v>72.91</c:v>
                </c:pt>
                <c:pt idx="20">
                  <c:v>79.2</c:v>
                </c:pt>
                <c:pt idx="21">
                  <c:v>65.77</c:v>
                </c:pt>
                <c:pt idx="22">
                  <c:v>65.12</c:v>
                </c:pt>
                <c:pt idx="23">
                  <c:v>67.27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693256"/>
        <c:axId val="271694040"/>
      </c:lineChart>
      <c:catAx>
        <c:axId val="271696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696392"/>
        <c:crosses val="autoZero"/>
        <c:auto val="1"/>
        <c:lblAlgn val="ctr"/>
        <c:lblOffset val="100"/>
        <c:noMultiLvlLbl val="0"/>
      </c:catAx>
      <c:valAx>
        <c:axId val="27169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696784"/>
        <c:crosses val="autoZero"/>
        <c:crossBetween val="between"/>
      </c:valAx>
      <c:valAx>
        <c:axId val="271694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693256"/>
        <c:crosses val="max"/>
        <c:crossBetween val="between"/>
      </c:valAx>
      <c:catAx>
        <c:axId val="271693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1694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1874.607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137.60199999999998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109.395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63.974000000000004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1874.607</v>
          </cell>
        </row>
        <row r="46">
          <cell r="C46">
            <v>0</v>
          </cell>
        </row>
        <row r="47">
          <cell r="C47">
            <v>183.023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63.69</v>
          </cell>
          <cell r="C7">
            <v>57.02</v>
          </cell>
          <cell r="D7">
            <v>56.56</v>
          </cell>
          <cell r="E7">
            <v>55.03</v>
          </cell>
          <cell r="F7">
            <v>54</v>
          </cell>
          <cell r="G7">
            <v>54</v>
          </cell>
          <cell r="H7">
            <v>46.01</v>
          </cell>
          <cell r="I7">
            <v>53.59</v>
          </cell>
          <cell r="J7">
            <v>50.45</v>
          </cell>
          <cell r="K7">
            <v>53.82</v>
          </cell>
          <cell r="L7">
            <v>53.69</v>
          </cell>
          <cell r="M7">
            <v>54</v>
          </cell>
          <cell r="N7">
            <v>56.28</v>
          </cell>
          <cell r="O7">
            <v>29.19</v>
          </cell>
          <cell r="P7">
            <v>27.65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72.91</v>
          </cell>
          <cell r="V7">
            <v>79.2</v>
          </cell>
          <cell r="W7">
            <v>65.77</v>
          </cell>
          <cell r="X7">
            <v>65.12</v>
          </cell>
          <cell r="Y7">
            <v>67.27</v>
          </cell>
        </row>
        <row r="26">
          <cell r="B26">
            <v>197</v>
          </cell>
          <cell r="C26">
            <v>100</v>
          </cell>
          <cell r="D26">
            <v>53</v>
          </cell>
          <cell r="F26">
            <v>38</v>
          </cell>
          <cell r="G26">
            <v>53</v>
          </cell>
          <cell r="S26">
            <v>53</v>
          </cell>
        </row>
        <row r="27">
          <cell r="B27">
            <v>220</v>
          </cell>
          <cell r="C27">
            <v>136.471</v>
          </cell>
          <cell r="D27">
            <v>173.85</v>
          </cell>
          <cell r="E27">
            <v>220</v>
          </cell>
          <cell r="F27">
            <v>220</v>
          </cell>
          <cell r="T27">
            <v>51.286000000000001</v>
          </cell>
          <cell r="U27">
            <v>62</v>
          </cell>
          <cell r="V27">
            <v>62</v>
          </cell>
          <cell r="W27">
            <v>62</v>
          </cell>
          <cell r="X27">
            <v>62</v>
          </cell>
          <cell r="Y27">
            <v>62</v>
          </cell>
        </row>
        <row r="29">
          <cell r="G29">
            <v>49</v>
          </cell>
        </row>
        <row r="59">
          <cell r="B59">
            <v>7.3360000000000003</v>
          </cell>
          <cell r="C59">
            <v>4.9039999999999999</v>
          </cell>
          <cell r="D59">
            <v>3.165</v>
          </cell>
          <cell r="E59">
            <v>4.6539999999999999</v>
          </cell>
          <cell r="F59">
            <v>8.1440000000000001</v>
          </cell>
          <cell r="G59">
            <v>8.0060000000000002</v>
          </cell>
          <cell r="H59">
            <v>7.2729999999999997</v>
          </cell>
          <cell r="I59">
            <v>4.76</v>
          </cell>
          <cell r="J59">
            <v>8.2510000000000012</v>
          </cell>
          <cell r="K59">
            <v>8.5229999999999997</v>
          </cell>
          <cell r="L59">
            <v>6.5119999999999996</v>
          </cell>
          <cell r="M59">
            <v>8.9909999999999997</v>
          </cell>
          <cell r="N59">
            <v>9.4409999999999989</v>
          </cell>
          <cell r="O59">
            <v>11.83</v>
          </cell>
          <cell r="P59">
            <v>12.932999999999998</v>
          </cell>
          <cell r="Q59">
            <v>6.1189999999999998</v>
          </cell>
          <cell r="R59">
            <v>4.681</v>
          </cell>
          <cell r="S59">
            <v>3.4939999999999998</v>
          </cell>
          <cell r="T59">
            <v>1.9470000000000001</v>
          </cell>
          <cell r="U59">
            <v>1.393</v>
          </cell>
          <cell r="V59">
            <v>1.171</v>
          </cell>
          <cell r="W59">
            <v>0.35899999999999999</v>
          </cell>
          <cell r="X59">
            <v>0.93800000000000006</v>
          </cell>
          <cell r="Y59">
            <v>2.7770000000000001</v>
          </cell>
        </row>
        <row r="66">
          <cell r="B66">
            <v>8.7289999999999992</v>
          </cell>
          <cell r="C66">
            <v>9.15</v>
          </cell>
          <cell r="D66">
            <v>8.0890000000000004</v>
          </cell>
          <cell r="E66">
            <v>6.9770000000000003</v>
          </cell>
          <cell r="F66">
            <v>5.5019999999999998</v>
          </cell>
          <cell r="G66">
            <v>7.0990000000000002</v>
          </cell>
          <cell r="H66">
            <v>8.8529999999999998</v>
          </cell>
          <cell r="I66">
            <v>10.923999999999999</v>
          </cell>
          <cell r="J66">
            <v>8.1950000000000003</v>
          </cell>
          <cell r="K66">
            <v>5.3179999999999996</v>
          </cell>
          <cell r="L66">
            <v>8.4559999999999995</v>
          </cell>
          <cell r="M66">
            <v>3.06</v>
          </cell>
          <cell r="Q66">
            <v>0.98099999999999998</v>
          </cell>
          <cell r="R66">
            <v>2.7109999999999999</v>
          </cell>
          <cell r="S66">
            <v>5.2530000000000001</v>
          </cell>
          <cell r="T66">
            <v>3.7890000000000001</v>
          </cell>
          <cell r="U66">
            <v>4.3869999999999996</v>
          </cell>
          <cell r="V66">
            <v>0.58699999999999997</v>
          </cell>
          <cell r="W66">
            <v>0.64</v>
          </cell>
          <cell r="X66">
            <v>0.69500000000000006</v>
          </cell>
        </row>
      </sheetData>
      <sheetData sheetId="17">
        <row r="25">
          <cell r="B25">
            <v>417</v>
          </cell>
          <cell r="C25">
            <v>236.471</v>
          </cell>
          <cell r="D25">
            <v>182</v>
          </cell>
          <cell r="E25">
            <v>182</v>
          </cell>
          <cell r="F25">
            <v>182</v>
          </cell>
          <cell r="G25">
            <v>102</v>
          </cell>
          <cell r="S25">
            <v>47.085000000000001</v>
          </cell>
        </row>
        <row r="29">
          <cell r="D29">
            <v>44.85</v>
          </cell>
          <cell r="E29">
            <v>38</v>
          </cell>
          <cell r="F29">
            <v>76</v>
          </cell>
          <cell r="S29">
            <v>5.915</v>
          </cell>
          <cell r="T29">
            <v>51.286000000000001</v>
          </cell>
          <cell r="U29">
            <v>62</v>
          </cell>
          <cell r="V29">
            <v>62</v>
          </cell>
          <cell r="W29">
            <v>62</v>
          </cell>
          <cell r="X29">
            <v>62</v>
          </cell>
          <cell r="Y29">
            <v>62</v>
          </cell>
        </row>
        <row r="59">
          <cell r="B59">
            <v>15.658999999999999</v>
          </cell>
          <cell r="C59">
            <v>13.241</v>
          </cell>
          <cell r="D59">
            <v>10.847000000000001</v>
          </cell>
          <cell r="E59">
            <v>10.815000000000001</v>
          </cell>
          <cell r="F59">
            <v>13.238</v>
          </cell>
          <cell r="G59">
            <v>14.696999999999999</v>
          </cell>
          <cell r="H59">
            <v>16.126000000000001</v>
          </cell>
          <cell r="I59">
            <v>15.684000000000001</v>
          </cell>
          <cell r="J59">
            <v>15.63</v>
          </cell>
          <cell r="K59">
            <v>12.842000000000001</v>
          </cell>
          <cell r="L59">
            <v>12.765000000000001</v>
          </cell>
          <cell r="M59">
            <v>5.8639999999999999</v>
          </cell>
          <cell r="Q59">
            <v>0.79300000000000004</v>
          </cell>
          <cell r="R59">
            <v>3.6120000000000001</v>
          </cell>
          <cell r="S59">
            <v>6.7960000000000003</v>
          </cell>
          <cell r="T59">
            <v>5.1450000000000005</v>
          </cell>
          <cell r="U59">
            <v>4.99</v>
          </cell>
          <cell r="V59">
            <v>0.96799999999999997</v>
          </cell>
          <cell r="W59">
            <v>0.999</v>
          </cell>
          <cell r="X59">
            <v>1.633</v>
          </cell>
          <cell r="Y59">
            <v>0.67900000000000005</v>
          </cell>
        </row>
        <row r="66">
          <cell r="B66">
            <v>0.40600000000000003</v>
          </cell>
          <cell r="C66">
            <v>0.81299999999999994</v>
          </cell>
          <cell r="D66">
            <v>0.40700000000000003</v>
          </cell>
          <cell r="E66">
            <v>0.81600000000000006</v>
          </cell>
          <cell r="F66">
            <v>0.40800000000000003</v>
          </cell>
          <cell r="G66">
            <v>0.40800000000000003</v>
          </cell>
          <cell r="J66">
            <v>0.81600000000000006</v>
          </cell>
          <cell r="K66">
            <v>0.99899999999999989</v>
          </cell>
          <cell r="L66">
            <v>2.2029999999999998</v>
          </cell>
          <cell r="M66">
            <v>6.1869999999999994</v>
          </cell>
          <cell r="N66">
            <v>9.4410000000000007</v>
          </cell>
          <cell r="O66">
            <v>11.83</v>
          </cell>
          <cell r="P66">
            <v>12.933</v>
          </cell>
          <cell r="Q66">
            <v>6.3070000000000004</v>
          </cell>
          <cell r="R66">
            <v>3.7800000000000002</v>
          </cell>
          <cell r="S66">
            <v>1.9510000000000001</v>
          </cell>
          <cell r="T66">
            <v>0.59099999999999997</v>
          </cell>
          <cell r="U66">
            <v>0.79</v>
          </cell>
          <cell r="V66">
            <v>0.79</v>
          </cell>
          <cell r="Y66">
            <v>2.0979999999999999</v>
          </cell>
        </row>
      </sheetData>
      <sheetData sheetId="18">
        <row r="7">
          <cell r="B7">
            <v>63.69</v>
          </cell>
          <cell r="C7">
            <v>57.02</v>
          </cell>
          <cell r="D7">
            <v>56.56</v>
          </cell>
          <cell r="E7">
            <v>55.03</v>
          </cell>
          <cell r="F7">
            <v>54</v>
          </cell>
          <cell r="G7">
            <v>54</v>
          </cell>
          <cell r="H7">
            <v>46.01</v>
          </cell>
          <cell r="I7">
            <v>53.59</v>
          </cell>
          <cell r="J7">
            <v>50.45</v>
          </cell>
          <cell r="K7">
            <v>53.82</v>
          </cell>
          <cell r="L7">
            <v>53.69</v>
          </cell>
          <cell r="M7">
            <v>54</v>
          </cell>
          <cell r="N7">
            <v>56.28</v>
          </cell>
          <cell r="O7">
            <v>29.19</v>
          </cell>
          <cell r="P7">
            <v>27.65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72.91</v>
          </cell>
          <cell r="V7">
            <v>79.2</v>
          </cell>
          <cell r="W7">
            <v>65.77</v>
          </cell>
          <cell r="X7">
            <v>65.12</v>
          </cell>
          <cell r="Y7">
            <v>67.27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HERON_II_VIOTIAS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44309</v>
          </cell>
        </row>
        <row r="4">
          <cell r="B4">
            <v>44309</v>
          </cell>
        </row>
        <row r="5">
          <cell r="B5">
            <v>44309</v>
          </cell>
        </row>
        <row r="6">
          <cell r="B6">
            <v>44309</v>
          </cell>
        </row>
        <row r="7">
          <cell r="B7">
            <v>44309</v>
          </cell>
        </row>
        <row r="8">
          <cell r="B8">
            <v>44309</v>
          </cell>
        </row>
        <row r="9">
          <cell r="B9">
            <v>44309</v>
          </cell>
        </row>
        <row r="10">
          <cell r="B10">
            <v>44309</v>
          </cell>
        </row>
        <row r="11">
          <cell r="B11">
            <v>44309</v>
          </cell>
        </row>
        <row r="12">
          <cell r="B12">
            <v>44309</v>
          </cell>
        </row>
        <row r="13">
          <cell r="B13">
            <v>44309</v>
          </cell>
        </row>
        <row r="14">
          <cell r="B14">
            <v>44309</v>
          </cell>
        </row>
        <row r="15">
          <cell r="B15">
            <v>44309</v>
          </cell>
        </row>
        <row r="16">
          <cell r="B16">
            <v>44309</v>
          </cell>
        </row>
      </sheetData>
      <sheetData sheetId="41">
        <row r="2">
          <cell r="C2">
            <v>44312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767.87869999999998</v>
          </cell>
          <cell r="J12">
            <v>767.87900000000002</v>
          </cell>
          <cell r="K12">
            <v>767.87900000000002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433.06499999999994</v>
      </c>
      <c r="C4" s="18">
        <v>250.52500000000003</v>
      </c>
      <c r="D4" s="18">
        <v>238.10399999999998</v>
      </c>
      <c r="E4" s="18">
        <v>231.631</v>
      </c>
      <c r="F4" s="18">
        <v>271.64600000000002</v>
      </c>
      <c r="G4" s="18">
        <v>117.105</v>
      </c>
      <c r="H4" s="18">
        <v>16.126000000000001</v>
      </c>
      <c r="I4" s="18">
        <v>15.683999999999999</v>
      </c>
      <c r="J4" s="18">
        <v>16.446000000000002</v>
      </c>
      <c r="K4" s="18">
        <v>13.840999999999999</v>
      </c>
      <c r="L4" s="18">
        <v>14.968</v>
      </c>
      <c r="M4" s="18">
        <v>12.051</v>
      </c>
      <c r="N4" s="18">
        <v>9.4409999999999989</v>
      </c>
      <c r="O4" s="18">
        <v>11.83</v>
      </c>
      <c r="P4" s="18">
        <v>12.932999999999998</v>
      </c>
      <c r="Q4" s="18">
        <v>7.1</v>
      </c>
      <c r="R4" s="18">
        <v>7.3920000000000003</v>
      </c>
      <c r="S4" s="18">
        <v>61.747</v>
      </c>
      <c r="T4" s="18">
        <v>57.021999999999998</v>
      </c>
      <c r="U4" s="18">
        <v>67.78</v>
      </c>
      <c r="V4" s="18">
        <v>63.758000000000003</v>
      </c>
      <c r="W4" s="18">
        <v>62.999000000000002</v>
      </c>
      <c r="X4" s="18">
        <v>63.633000000000003</v>
      </c>
      <c r="Y4" s="18">
        <v>64.777000000000001</v>
      </c>
      <c r="Z4" s="19"/>
      <c r="AA4" s="20">
        <f>SUM(B4:Z4)</f>
        <v>2121.6039999999998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63.69</v>
      </c>
      <c r="C7" s="28">
        <v>57.02</v>
      </c>
      <c r="D7" s="28">
        <v>56.56</v>
      </c>
      <c r="E7" s="28">
        <v>55.03</v>
      </c>
      <c r="F7" s="28">
        <v>54</v>
      </c>
      <c r="G7" s="28">
        <v>54</v>
      </c>
      <c r="H7" s="28">
        <v>46.01</v>
      </c>
      <c r="I7" s="28">
        <v>53.59</v>
      </c>
      <c r="J7" s="28">
        <v>50.45</v>
      </c>
      <c r="K7" s="28">
        <v>53.82</v>
      </c>
      <c r="L7" s="28">
        <v>53.69</v>
      </c>
      <c r="M7" s="28">
        <v>54</v>
      </c>
      <c r="N7" s="28">
        <v>56.28</v>
      </c>
      <c r="O7" s="28">
        <v>29.19</v>
      </c>
      <c r="P7" s="28">
        <v>27.65</v>
      </c>
      <c r="Q7" s="28">
        <v>30</v>
      </c>
      <c r="R7" s="28">
        <v>38.99</v>
      </c>
      <c r="S7" s="28">
        <v>53.82</v>
      </c>
      <c r="T7" s="28">
        <v>56.56</v>
      </c>
      <c r="U7" s="28">
        <v>72.91</v>
      </c>
      <c r="V7" s="28">
        <v>79.2</v>
      </c>
      <c r="W7" s="28">
        <v>65.77</v>
      </c>
      <c r="X7" s="28">
        <v>65.12</v>
      </c>
      <c r="Y7" s="28">
        <v>67.27</v>
      </c>
      <c r="Z7" s="29"/>
      <c r="AA7" s="30">
        <f>IF(SUM(GR_MAINLAND_MCP_SUM_SELL)&lt;&gt;0,AVERAGEIF(GR_MAINLAND_MCP_SUM_SELL,"&lt;&gt;"""),"")</f>
        <v>53.942499999999995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417</v>
      </c>
      <c r="C11" s="47">
        <v>236.471</v>
      </c>
      <c r="D11" s="47">
        <v>226.85</v>
      </c>
      <c r="E11" s="47">
        <v>220</v>
      </c>
      <c r="F11" s="47">
        <v>258</v>
      </c>
      <c r="G11" s="47">
        <v>102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53</v>
      </c>
      <c r="T11" s="47">
        <v>51.286000000000001</v>
      </c>
      <c r="U11" s="47">
        <v>62</v>
      </c>
      <c r="V11" s="47">
        <v>62</v>
      </c>
      <c r="W11" s="47">
        <v>62</v>
      </c>
      <c r="X11" s="47">
        <v>62</v>
      </c>
      <c r="Y11" s="47">
        <v>62</v>
      </c>
      <c r="Z11" s="48"/>
      <c r="AA11" s="49">
        <f>SUM(B11:Z11)</f>
        <v>1874.607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7.3360000000000003</v>
      </c>
      <c r="C13" s="52">
        <v>4.9039999999999999</v>
      </c>
      <c r="D13" s="52">
        <v>3.165</v>
      </c>
      <c r="E13" s="52">
        <v>4.6539999999999999</v>
      </c>
      <c r="F13" s="52">
        <v>8.1440000000000001</v>
      </c>
      <c r="G13" s="52">
        <v>8.0060000000000002</v>
      </c>
      <c r="H13" s="52">
        <v>7.2729999999999997</v>
      </c>
      <c r="I13" s="52">
        <v>4.76</v>
      </c>
      <c r="J13" s="52">
        <v>8.2510000000000012</v>
      </c>
      <c r="K13" s="52">
        <v>8.5229999999999997</v>
      </c>
      <c r="L13" s="52">
        <v>6.5119999999999996</v>
      </c>
      <c r="M13" s="52">
        <v>8.9909999999999997</v>
      </c>
      <c r="N13" s="52">
        <v>9.4409999999999989</v>
      </c>
      <c r="O13" s="52">
        <v>11.83</v>
      </c>
      <c r="P13" s="52">
        <v>12.932999999999998</v>
      </c>
      <c r="Q13" s="52">
        <v>6.1189999999999998</v>
      </c>
      <c r="R13" s="52">
        <v>4.681</v>
      </c>
      <c r="S13" s="52">
        <v>3.4939999999999998</v>
      </c>
      <c r="T13" s="52">
        <v>1.9470000000000001</v>
      </c>
      <c r="U13" s="52">
        <v>1.393</v>
      </c>
      <c r="V13" s="52">
        <v>1.171</v>
      </c>
      <c r="W13" s="52">
        <v>0.35899999999999999</v>
      </c>
      <c r="X13" s="52">
        <v>0.93800000000000006</v>
      </c>
      <c r="Y13" s="52">
        <v>2.7770000000000001</v>
      </c>
      <c r="Z13" s="53"/>
      <c r="AA13" s="54">
        <f>SUM(B13:Z13)</f>
        <v>137.60199999999998</v>
      </c>
    </row>
    <row r="14" spans="1:27" ht="30" customHeight="1" thickBot="1" x14ac:dyDescent="0.25">
      <c r="A14" s="55" t="s">
        <v>10</v>
      </c>
      <c r="B14" s="56">
        <f>IF(LEN(B$2)&gt;0,SUM(B10:B13),"")</f>
        <v>424.33600000000001</v>
      </c>
      <c r="C14" s="57">
        <f t="shared" ref="C14:Z14" si="0">IF(LEN(C$2)&gt;0,SUM(C10:C13),"")</f>
        <v>241.375</v>
      </c>
      <c r="D14" s="57">
        <f t="shared" si="0"/>
        <v>230.01499999999999</v>
      </c>
      <c r="E14" s="57">
        <f t="shared" si="0"/>
        <v>224.654</v>
      </c>
      <c r="F14" s="57">
        <f t="shared" si="0"/>
        <v>266.14400000000001</v>
      </c>
      <c r="G14" s="57">
        <f t="shared" si="0"/>
        <v>110.006</v>
      </c>
      <c r="H14" s="57">
        <f t="shared" si="0"/>
        <v>7.2729999999999997</v>
      </c>
      <c r="I14" s="57">
        <f t="shared" si="0"/>
        <v>4.76</v>
      </c>
      <c r="J14" s="57">
        <f t="shared" si="0"/>
        <v>8.2510000000000012</v>
      </c>
      <c r="K14" s="57">
        <f t="shared" si="0"/>
        <v>8.5229999999999997</v>
      </c>
      <c r="L14" s="57">
        <f t="shared" si="0"/>
        <v>6.5119999999999996</v>
      </c>
      <c r="M14" s="57">
        <f t="shared" si="0"/>
        <v>8.9909999999999997</v>
      </c>
      <c r="N14" s="57">
        <f t="shared" si="0"/>
        <v>9.4409999999999989</v>
      </c>
      <c r="O14" s="57">
        <f t="shared" si="0"/>
        <v>11.83</v>
      </c>
      <c r="P14" s="57">
        <f t="shared" si="0"/>
        <v>12.932999999999998</v>
      </c>
      <c r="Q14" s="57">
        <f t="shared" si="0"/>
        <v>6.1189999999999998</v>
      </c>
      <c r="R14" s="57">
        <f t="shared" si="0"/>
        <v>4.681</v>
      </c>
      <c r="S14" s="57">
        <f t="shared" si="0"/>
        <v>56.494</v>
      </c>
      <c r="T14" s="57">
        <f t="shared" si="0"/>
        <v>53.233000000000004</v>
      </c>
      <c r="U14" s="57">
        <f t="shared" si="0"/>
        <v>63.393000000000001</v>
      </c>
      <c r="V14" s="57">
        <f t="shared" si="0"/>
        <v>63.170999999999999</v>
      </c>
      <c r="W14" s="57">
        <f t="shared" si="0"/>
        <v>62.359000000000002</v>
      </c>
      <c r="X14" s="57">
        <f t="shared" si="0"/>
        <v>62.938000000000002</v>
      </c>
      <c r="Y14" s="57">
        <f t="shared" si="0"/>
        <v>64.777000000000001</v>
      </c>
      <c r="Z14" s="58" t="str">
        <f t="shared" si="0"/>
        <v/>
      </c>
      <c r="AA14" s="59">
        <f>SUM(AA9:AA13)</f>
        <v>2012.2089999999998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8.7289999999999992</v>
      </c>
      <c r="C19" s="76">
        <v>9.15</v>
      </c>
      <c r="D19" s="76">
        <v>8.0890000000000004</v>
      </c>
      <c r="E19" s="76">
        <v>6.9770000000000003</v>
      </c>
      <c r="F19" s="76">
        <v>5.5019999999999998</v>
      </c>
      <c r="G19" s="76">
        <v>7.0990000000000002</v>
      </c>
      <c r="H19" s="76">
        <v>8.8529999999999998</v>
      </c>
      <c r="I19" s="76">
        <v>10.923999999999999</v>
      </c>
      <c r="J19" s="76">
        <v>8.1950000000000003</v>
      </c>
      <c r="K19" s="76">
        <v>5.3179999999999996</v>
      </c>
      <c r="L19" s="76">
        <v>8.4559999999999995</v>
      </c>
      <c r="M19" s="76">
        <v>3.06</v>
      </c>
      <c r="N19" s="76"/>
      <c r="O19" s="76"/>
      <c r="P19" s="76"/>
      <c r="Q19" s="76">
        <v>0.98099999999999998</v>
      </c>
      <c r="R19" s="76">
        <v>2.7109999999999999</v>
      </c>
      <c r="S19" s="76">
        <v>5.2530000000000001</v>
      </c>
      <c r="T19" s="76">
        <v>3.7890000000000001</v>
      </c>
      <c r="U19" s="76">
        <v>4.3869999999999996</v>
      </c>
      <c r="V19" s="76">
        <v>0.58699999999999997</v>
      </c>
      <c r="W19" s="76">
        <v>0.64</v>
      </c>
      <c r="X19" s="76">
        <v>0.69500000000000006</v>
      </c>
      <c r="Y19" s="76"/>
      <c r="Z19" s="73"/>
      <c r="AA19" s="74">
        <f>SUM(B19:Z19)</f>
        <v>109.395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8.7289999999999992</v>
      </c>
      <c r="C22" s="83">
        <f t="shared" ref="C22:Z22" si="1">IF(LEN(C$2)&gt;0,SUM(C17:C21),"")</f>
        <v>9.15</v>
      </c>
      <c r="D22" s="83">
        <f t="shared" si="1"/>
        <v>8.0890000000000004</v>
      </c>
      <c r="E22" s="83">
        <f t="shared" si="1"/>
        <v>6.9770000000000003</v>
      </c>
      <c r="F22" s="83">
        <f t="shared" si="1"/>
        <v>5.5019999999999998</v>
      </c>
      <c r="G22" s="83">
        <f t="shared" si="1"/>
        <v>7.0990000000000002</v>
      </c>
      <c r="H22" s="83">
        <f t="shared" si="1"/>
        <v>8.8529999999999998</v>
      </c>
      <c r="I22" s="83">
        <f t="shared" si="1"/>
        <v>10.923999999999999</v>
      </c>
      <c r="J22" s="83">
        <f t="shared" si="1"/>
        <v>8.1950000000000003</v>
      </c>
      <c r="K22" s="83">
        <f t="shared" si="1"/>
        <v>5.3179999999999996</v>
      </c>
      <c r="L22" s="83">
        <f t="shared" si="1"/>
        <v>8.4559999999999995</v>
      </c>
      <c r="M22" s="83">
        <f t="shared" si="1"/>
        <v>3.06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0.98099999999999998</v>
      </c>
      <c r="R22" s="83">
        <f t="shared" si="1"/>
        <v>2.7109999999999999</v>
      </c>
      <c r="S22" s="83">
        <f t="shared" si="1"/>
        <v>5.2530000000000001</v>
      </c>
      <c r="T22" s="83">
        <f t="shared" si="1"/>
        <v>3.7890000000000001</v>
      </c>
      <c r="U22" s="83">
        <f t="shared" si="1"/>
        <v>4.3869999999999996</v>
      </c>
      <c r="V22" s="83">
        <f t="shared" si="1"/>
        <v>0.58699999999999997</v>
      </c>
      <c r="W22" s="83">
        <f t="shared" si="1"/>
        <v>0.64</v>
      </c>
      <c r="X22" s="83">
        <f t="shared" si="1"/>
        <v>0.69500000000000006</v>
      </c>
      <c r="Y22" s="83">
        <f t="shared" si="1"/>
        <v>0</v>
      </c>
      <c r="Z22" s="84" t="str">
        <f t="shared" si="1"/>
        <v/>
      </c>
      <c r="AA22" s="85">
        <f>SUM(AA17:AA21)</f>
        <v>109.395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433.065</v>
      </c>
      <c r="C26" s="72">
        <v>250.52500000000001</v>
      </c>
      <c r="D26" s="72">
        <v>238.10400000000001</v>
      </c>
      <c r="E26" s="72">
        <v>231.631</v>
      </c>
      <c r="F26" s="72">
        <v>271.64600000000002</v>
      </c>
      <c r="G26" s="72">
        <v>117.105</v>
      </c>
      <c r="H26" s="72">
        <v>16.126000000000001</v>
      </c>
      <c r="I26" s="72">
        <v>15.683999999999999</v>
      </c>
      <c r="J26" s="72">
        <v>16.446000000000002</v>
      </c>
      <c r="K26" s="72">
        <v>13.840999999999999</v>
      </c>
      <c r="L26" s="72">
        <v>14.968</v>
      </c>
      <c r="M26" s="72">
        <v>12.051</v>
      </c>
      <c r="N26" s="72">
        <v>9.4410000000000007</v>
      </c>
      <c r="O26" s="72">
        <v>11.83</v>
      </c>
      <c r="P26" s="72">
        <v>12.933</v>
      </c>
      <c r="Q26" s="72">
        <v>7.1</v>
      </c>
      <c r="R26" s="72">
        <v>7.3920000000000003</v>
      </c>
      <c r="S26" s="72">
        <v>61.747</v>
      </c>
      <c r="T26" s="72">
        <v>57.021999999999998</v>
      </c>
      <c r="U26" s="72">
        <v>67.78</v>
      </c>
      <c r="V26" s="72">
        <v>63.758000000000003</v>
      </c>
      <c r="W26" s="72">
        <v>62.999000000000002</v>
      </c>
      <c r="X26" s="72">
        <v>63.633000000000003</v>
      </c>
      <c r="Y26" s="72">
        <v>64.777000000000001</v>
      </c>
      <c r="Z26" s="73"/>
      <c r="AA26" s="74">
        <f>SUM(B26:Z26)</f>
        <v>2121.6039999999998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433.065</v>
      </c>
      <c r="C28" s="57">
        <f t="shared" ref="C28:Z28" si="2">IF(LEN(C$2)&gt;0,SUM(C25:C27),"")</f>
        <v>250.52500000000001</v>
      </c>
      <c r="D28" s="57">
        <f t="shared" si="2"/>
        <v>238.10400000000001</v>
      </c>
      <c r="E28" s="57">
        <f t="shared" si="2"/>
        <v>231.631</v>
      </c>
      <c r="F28" s="57">
        <f t="shared" si="2"/>
        <v>271.64600000000002</v>
      </c>
      <c r="G28" s="57">
        <f t="shared" si="2"/>
        <v>117.105</v>
      </c>
      <c r="H28" s="57">
        <f t="shared" si="2"/>
        <v>16.126000000000001</v>
      </c>
      <c r="I28" s="57">
        <f t="shared" si="2"/>
        <v>15.683999999999999</v>
      </c>
      <c r="J28" s="57">
        <f t="shared" si="2"/>
        <v>16.446000000000002</v>
      </c>
      <c r="K28" s="57">
        <f t="shared" si="2"/>
        <v>13.840999999999999</v>
      </c>
      <c r="L28" s="57">
        <f t="shared" si="2"/>
        <v>14.968</v>
      </c>
      <c r="M28" s="57">
        <f t="shared" si="2"/>
        <v>12.051</v>
      </c>
      <c r="N28" s="57">
        <f t="shared" si="2"/>
        <v>9.4410000000000007</v>
      </c>
      <c r="O28" s="57">
        <f t="shared" si="2"/>
        <v>11.83</v>
      </c>
      <c r="P28" s="57">
        <f t="shared" si="2"/>
        <v>12.933</v>
      </c>
      <c r="Q28" s="57">
        <f t="shared" si="2"/>
        <v>7.1</v>
      </c>
      <c r="R28" s="57">
        <f t="shared" si="2"/>
        <v>7.3920000000000003</v>
      </c>
      <c r="S28" s="57">
        <f t="shared" si="2"/>
        <v>61.747</v>
      </c>
      <c r="T28" s="57">
        <f t="shared" si="2"/>
        <v>57.021999999999998</v>
      </c>
      <c r="U28" s="57">
        <f t="shared" si="2"/>
        <v>67.78</v>
      </c>
      <c r="V28" s="57">
        <f t="shared" si="2"/>
        <v>63.758000000000003</v>
      </c>
      <c r="W28" s="57">
        <f t="shared" si="2"/>
        <v>62.999000000000002</v>
      </c>
      <c r="X28" s="57">
        <f t="shared" si="2"/>
        <v>63.633000000000003</v>
      </c>
      <c r="Y28" s="57">
        <f t="shared" si="2"/>
        <v>64.777000000000001</v>
      </c>
      <c r="Z28" s="58" t="str">
        <f t="shared" si="2"/>
        <v/>
      </c>
      <c r="AA28" s="59">
        <f>SUM(AA25:AA27)</f>
        <v>2121.6039999999998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433.065</v>
      </c>
      <c r="C47" s="83">
        <f t="shared" ref="C47:Z47" si="8">IF(LEN(C$2)&gt;0,C14+C22+C36,"")</f>
        <v>250.52500000000001</v>
      </c>
      <c r="D47" s="83">
        <f t="shared" si="8"/>
        <v>238.10399999999998</v>
      </c>
      <c r="E47" s="83">
        <f t="shared" si="8"/>
        <v>231.631</v>
      </c>
      <c r="F47" s="83">
        <f t="shared" si="8"/>
        <v>271.64600000000002</v>
      </c>
      <c r="G47" s="83">
        <f t="shared" si="8"/>
        <v>117.105</v>
      </c>
      <c r="H47" s="83">
        <f t="shared" si="8"/>
        <v>16.125999999999998</v>
      </c>
      <c r="I47" s="83">
        <f t="shared" si="8"/>
        <v>15.683999999999999</v>
      </c>
      <c r="J47" s="83">
        <f t="shared" si="8"/>
        <v>16.446000000000002</v>
      </c>
      <c r="K47" s="83">
        <f t="shared" si="8"/>
        <v>13.840999999999999</v>
      </c>
      <c r="L47" s="83">
        <f t="shared" si="8"/>
        <v>14.968</v>
      </c>
      <c r="M47" s="83">
        <f t="shared" si="8"/>
        <v>12.051</v>
      </c>
      <c r="N47" s="83">
        <f t="shared" si="8"/>
        <v>9.4409999999999989</v>
      </c>
      <c r="O47" s="83">
        <f t="shared" si="8"/>
        <v>11.83</v>
      </c>
      <c r="P47" s="83">
        <f t="shared" si="8"/>
        <v>12.932999999999998</v>
      </c>
      <c r="Q47" s="83">
        <f t="shared" si="8"/>
        <v>7.1</v>
      </c>
      <c r="R47" s="83">
        <f t="shared" si="8"/>
        <v>7.3919999999999995</v>
      </c>
      <c r="S47" s="83">
        <f t="shared" si="8"/>
        <v>61.747</v>
      </c>
      <c r="T47" s="83">
        <f t="shared" si="8"/>
        <v>57.022000000000006</v>
      </c>
      <c r="U47" s="83">
        <f t="shared" si="8"/>
        <v>67.78</v>
      </c>
      <c r="V47" s="83">
        <f t="shared" si="8"/>
        <v>63.758000000000003</v>
      </c>
      <c r="W47" s="83">
        <f t="shared" si="8"/>
        <v>62.999000000000002</v>
      </c>
      <c r="X47" s="83">
        <f t="shared" si="8"/>
        <v>63.633000000000003</v>
      </c>
      <c r="Y47" s="83">
        <f t="shared" si="8"/>
        <v>64.777000000000001</v>
      </c>
      <c r="Z47" s="84" t="str">
        <f t="shared" si="8"/>
        <v/>
      </c>
      <c r="AA47" s="100">
        <f>SUM(B47:Z47)</f>
        <v>2121.6039999999998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433.06499999999994</v>
      </c>
      <c r="C4" s="18">
        <v>250.52499999999998</v>
      </c>
      <c r="D4" s="18">
        <v>238.10400000000001</v>
      </c>
      <c r="E4" s="18">
        <v>231.63099999999997</v>
      </c>
      <c r="F4" s="18">
        <v>271.64600000000002</v>
      </c>
      <c r="G4" s="18">
        <v>117.105</v>
      </c>
      <c r="H4" s="18">
        <v>16.126000000000001</v>
      </c>
      <c r="I4" s="18">
        <v>15.684000000000001</v>
      </c>
      <c r="J4" s="18">
        <v>16.445999999999998</v>
      </c>
      <c r="K4" s="18">
        <v>13.841000000000001</v>
      </c>
      <c r="L4" s="18">
        <v>14.968</v>
      </c>
      <c r="M4" s="18">
        <v>12.051</v>
      </c>
      <c r="N4" s="18">
        <v>9.4410000000000007</v>
      </c>
      <c r="O4" s="18">
        <v>11.83</v>
      </c>
      <c r="P4" s="18">
        <v>12.933</v>
      </c>
      <c r="Q4" s="18">
        <v>7.1000000000000005</v>
      </c>
      <c r="R4" s="18">
        <v>7.3920000000000003</v>
      </c>
      <c r="S4" s="18">
        <v>61.746999999999993</v>
      </c>
      <c r="T4" s="18">
        <v>57.022000000000006</v>
      </c>
      <c r="U4" s="18">
        <v>67.780000000000015</v>
      </c>
      <c r="V4" s="18">
        <v>63.757999999999996</v>
      </c>
      <c r="W4" s="18">
        <v>62.999000000000002</v>
      </c>
      <c r="X4" s="18">
        <v>63.633000000000003</v>
      </c>
      <c r="Y4" s="18">
        <v>64.777000000000001</v>
      </c>
      <c r="Z4" s="19"/>
      <c r="AA4" s="20">
        <f>SUM(B4:Z4)</f>
        <v>2121.6039999999994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63.69</v>
      </c>
      <c r="C7" s="28">
        <v>57.02</v>
      </c>
      <c r="D7" s="28">
        <v>56.56</v>
      </c>
      <c r="E7" s="28">
        <v>55.03</v>
      </c>
      <c r="F7" s="28">
        <v>54</v>
      </c>
      <c r="G7" s="28">
        <v>54</v>
      </c>
      <c r="H7" s="28">
        <v>46.01</v>
      </c>
      <c r="I7" s="28">
        <v>53.59</v>
      </c>
      <c r="J7" s="28">
        <v>50.45</v>
      </c>
      <c r="K7" s="28">
        <v>53.82</v>
      </c>
      <c r="L7" s="28">
        <v>53.69</v>
      </c>
      <c r="M7" s="28">
        <v>54</v>
      </c>
      <c r="N7" s="28">
        <v>56.28</v>
      </c>
      <c r="O7" s="28">
        <v>29.19</v>
      </c>
      <c r="P7" s="28">
        <v>27.65</v>
      </c>
      <c r="Q7" s="28">
        <v>30</v>
      </c>
      <c r="R7" s="28">
        <v>38.99</v>
      </c>
      <c r="S7" s="28">
        <v>53.82</v>
      </c>
      <c r="T7" s="28">
        <v>56.56</v>
      </c>
      <c r="U7" s="28">
        <v>72.91</v>
      </c>
      <c r="V7" s="28">
        <v>79.2</v>
      </c>
      <c r="W7" s="28">
        <v>65.77</v>
      </c>
      <c r="X7" s="28">
        <v>65.12</v>
      </c>
      <c r="Y7" s="28">
        <v>67.27</v>
      </c>
      <c r="Z7" s="29"/>
      <c r="AA7" s="30">
        <v>53.942499999999995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417</v>
      </c>
      <c r="C11" s="47">
        <v>236.471</v>
      </c>
      <c r="D11" s="47">
        <v>226.85</v>
      </c>
      <c r="E11" s="47">
        <v>220</v>
      </c>
      <c r="F11" s="47">
        <v>258</v>
      </c>
      <c r="G11" s="47">
        <v>102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53</v>
      </c>
      <c r="T11" s="47">
        <v>51.286000000000001</v>
      </c>
      <c r="U11" s="47">
        <v>62</v>
      </c>
      <c r="V11" s="47">
        <v>62</v>
      </c>
      <c r="W11" s="47">
        <v>62</v>
      </c>
      <c r="X11" s="47">
        <v>62</v>
      </c>
      <c r="Y11" s="47">
        <v>62</v>
      </c>
      <c r="Z11" s="48"/>
      <c r="AA11" s="49">
        <f>SUM(B11:Z11)</f>
        <v>1874.607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15.658999999999999</v>
      </c>
      <c r="C13" s="52">
        <v>13.241</v>
      </c>
      <c r="D13" s="52">
        <v>10.847000000000001</v>
      </c>
      <c r="E13" s="52">
        <v>10.815000000000001</v>
      </c>
      <c r="F13" s="52">
        <v>13.238</v>
      </c>
      <c r="G13" s="52">
        <v>14.696999999999999</v>
      </c>
      <c r="H13" s="52">
        <v>16.126000000000001</v>
      </c>
      <c r="I13" s="52">
        <v>15.684000000000001</v>
      </c>
      <c r="J13" s="52">
        <v>15.63</v>
      </c>
      <c r="K13" s="52">
        <v>12.842000000000001</v>
      </c>
      <c r="L13" s="52">
        <v>12.765000000000001</v>
      </c>
      <c r="M13" s="52">
        <v>5.8639999999999999</v>
      </c>
      <c r="N13" s="52"/>
      <c r="O13" s="52"/>
      <c r="P13" s="52"/>
      <c r="Q13" s="52">
        <v>0.79300000000000004</v>
      </c>
      <c r="R13" s="52">
        <v>3.6120000000000001</v>
      </c>
      <c r="S13" s="52">
        <v>6.7960000000000003</v>
      </c>
      <c r="T13" s="52">
        <v>5.1450000000000005</v>
      </c>
      <c r="U13" s="52">
        <v>4.99</v>
      </c>
      <c r="V13" s="52">
        <v>0.96799999999999997</v>
      </c>
      <c r="W13" s="52">
        <v>0.999</v>
      </c>
      <c r="X13" s="52">
        <v>1.633</v>
      </c>
      <c r="Y13" s="52">
        <v>0.67900000000000005</v>
      </c>
      <c r="Z13" s="53"/>
      <c r="AA13" s="54">
        <f>SUM(B13:Z13)</f>
        <v>183.023</v>
      </c>
    </row>
    <row r="14" spans="1:27" ht="30" customHeight="1" thickBot="1" x14ac:dyDescent="0.25">
      <c r="A14" s="55" t="s">
        <v>10</v>
      </c>
      <c r="B14" s="56">
        <f>IF(LEN(B$2)&gt;0,SUM(B10:B13),"")</f>
        <v>432.65899999999999</v>
      </c>
      <c r="C14" s="57">
        <f t="shared" ref="C14:Z14" si="0">IF(LEN(C$2)&gt;0,SUM(C10:C13),"")</f>
        <v>249.71199999999999</v>
      </c>
      <c r="D14" s="57">
        <f t="shared" si="0"/>
        <v>237.697</v>
      </c>
      <c r="E14" s="57">
        <f t="shared" si="0"/>
        <v>230.815</v>
      </c>
      <c r="F14" s="57">
        <f t="shared" si="0"/>
        <v>271.238</v>
      </c>
      <c r="G14" s="57">
        <f t="shared" si="0"/>
        <v>116.697</v>
      </c>
      <c r="H14" s="57">
        <f t="shared" si="0"/>
        <v>16.126000000000001</v>
      </c>
      <c r="I14" s="57">
        <f t="shared" si="0"/>
        <v>15.684000000000001</v>
      </c>
      <c r="J14" s="57">
        <f t="shared" si="0"/>
        <v>15.63</v>
      </c>
      <c r="K14" s="57">
        <f t="shared" si="0"/>
        <v>12.842000000000001</v>
      </c>
      <c r="L14" s="57">
        <f t="shared" si="0"/>
        <v>12.765000000000001</v>
      </c>
      <c r="M14" s="57">
        <f t="shared" si="0"/>
        <v>5.8639999999999999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0.79300000000000004</v>
      </c>
      <c r="R14" s="57">
        <f t="shared" si="0"/>
        <v>3.6120000000000001</v>
      </c>
      <c r="S14" s="57">
        <f t="shared" si="0"/>
        <v>59.795999999999999</v>
      </c>
      <c r="T14" s="57">
        <f t="shared" si="0"/>
        <v>56.431000000000004</v>
      </c>
      <c r="U14" s="57">
        <f t="shared" si="0"/>
        <v>66.989999999999995</v>
      </c>
      <c r="V14" s="57">
        <f t="shared" si="0"/>
        <v>62.968000000000004</v>
      </c>
      <c r="W14" s="57">
        <f t="shared" si="0"/>
        <v>62.999000000000002</v>
      </c>
      <c r="X14" s="57">
        <f t="shared" si="0"/>
        <v>63.633000000000003</v>
      </c>
      <c r="Y14" s="57">
        <f t="shared" si="0"/>
        <v>62.679000000000002</v>
      </c>
      <c r="Z14" s="58" t="str">
        <f t="shared" si="0"/>
        <v/>
      </c>
      <c r="AA14" s="59">
        <f>SUM(AA9:AA13)</f>
        <v>2057.63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0.40600000000000003</v>
      </c>
      <c r="C19" s="76">
        <v>0.81299999999999994</v>
      </c>
      <c r="D19" s="76">
        <v>0.40700000000000003</v>
      </c>
      <c r="E19" s="76">
        <v>0.81600000000000006</v>
      </c>
      <c r="F19" s="76">
        <v>0.40800000000000003</v>
      </c>
      <c r="G19" s="76">
        <v>0.40800000000000003</v>
      </c>
      <c r="H19" s="76"/>
      <c r="I19" s="76"/>
      <c r="J19" s="76">
        <v>0.81600000000000006</v>
      </c>
      <c r="K19" s="76">
        <v>0.99899999999999989</v>
      </c>
      <c r="L19" s="76">
        <v>2.2029999999999998</v>
      </c>
      <c r="M19" s="76">
        <v>6.1869999999999994</v>
      </c>
      <c r="N19" s="76">
        <v>9.4410000000000007</v>
      </c>
      <c r="O19" s="76">
        <v>11.83</v>
      </c>
      <c r="P19" s="76">
        <v>12.933</v>
      </c>
      <c r="Q19" s="76">
        <v>6.3070000000000004</v>
      </c>
      <c r="R19" s="76">
        <v>3.7800000000000002</v>
      </c>
      <c r="S19" s="76">
        <v>1.9510000000000001</v>
      </c>
      <c r="T19" s="76">
        <v>0.59099999999999997</v>
      </c>
      <c r="U19" s="76">
        <v>0.79</v>
      </c>
      <c r="V19" s="76">
        <v>0.79</v>
      </c>
      <c r="W19" s="76"/>
      <c r="X19" s="76"/>
      <c r="Y19" s="76">
        <v>2.0979999999999999</v>
      </c>
      <c r="Z19" s="73"/>
      <c r="AA19" s="74">
        <f>SUM(B19:Z19)</f>
        <v>63.974000000000004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0.40600000000000003</v>
      </c>
      <c r="C22" s="83">
        <f t="shared" si="1"/>
        <v>0.81299999999999994</v>
      </c>
      <c r="D22" s="83">
        <f t="shared" si="1"/>
        <v>0.40700000000000003</v>
      </c>
      <c r="E22" s="83">
        <f t="shared" si="1"/>
        <v>0.81600000000000006</v>
      </c>
      <c r="F22" s="83">
        <f t="shared" si="1"/>
        <v>0.40800000000000003</v>
      </c>
      <c r="G22" s="83">
        <f t="shared" si="1"/>
        <v>0.40800000000000003</v>
      </c>
      <c r="H22" s="83">
        <f t="shared" si="1"/>
        <v>0</v>
      </c>
      <c r="I22" s="83">
        <f t="shared" si="1"/>
        <v>0</v>
      </c>
      <c r="J22" s="83">
        <f t="shared" si="1"/>
        <v>0.81600000000000006</v>
      </c>
      <c r="K22" s="83">
        <f t="shared" si="1"/>
        <v>0.99899999999999989</v>
      </c>
      <c r="L22" s="83">
        <f t="shared" si="1"/>
        <v>2.2029999999999998</v>
      </c>
      <c r="M22" s="83">
        <f t="shared" si="1"/>
        <v>6.1869999999999994</v>
      </c>
      <c r="N22" s="83">
        <f t="shared" si="1"/>
        <v>9.4410000000000007</v>
      </c>
      <c r="O22" s="83">
        <f t="shared" si="1"/>
        <v>11.83</v>
      </c>
      <c r="P22" s="83">
        <f t="shared" si="1"/>
        <v>12.933</v>
      </c>
      <c r="Q22" s="83">
        <f t="shared" si="1"/>
        <v>6.3070000000000004</v>
      </c>
      <c r="R22" s="83">
        <f t="shared" si="1"/>
        <v>3.7800000000000002</v>
      </c>
      <c r="S22" s="83">
        <f t="shared" si="1"/>
        <v>1.9510000000000001</v>
      </c>
      <c r="T22" s="83">
        <f t="shared" si="1"/>
        <v>0.59099999999999997</v>
      </c>
      <c r="U22" s="83">
        <f t="shared" si="1"/>
        <v>0.79</v>
      </c>
      <c r="V22" s="83">
        <f t="shared" si="1"/>
        <v>0.79</v>
      </c>
      <c r="W22" s="83">
        <f t="shared" si="1"/>
        <v>0</v>
      </c>
      <c r="X22" s="83">
        <f t="shared" si="1"/>
        <v>0</v>
      </c>
      <c r="Y22" s="83">
        <f t="shared" si="1"/>
        <v>2.0979999999999999</v>
      </c>
      <c r="Z22" s="84">
        <f t="shared" si="1"/>
        <v>0</v>
      </c>
      <c r="AA22" s="85">
        <f t="shared" si="1"/>
        <v>63.974000000000004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433.065</v>
      </c>
      <c r="C26" s="72">
        <v>250.52500000000001</v>
      </c>
      <c r="D26" s="72">
        <v>238.10400000000001</v>
      </c>
      <c r="E26" s="72">
        <v>231.631</v>
      </c>
      <c r="F26" s="72">
        <v>271.64600000000002</v>
      </c>
      <c r="G26" s="72">
        <v>117.105</v>
      </c>
      <c r="H26" s="72">
        <v>16.126000000000001</v>
      </c>
      <c r="I26" s="72">
        <v>15.683999999999999</v>
      </c>
      <c r="J26" s="72">
        <v>16.446000000000002</v>
      </c>
      <c r="K26" s="72">
        <v>13.840999999999999</v>
      </c>
      <c r="L26" s="72">
        <v>14.968</v>
      </c>
      <c r="M26" s="72">
        <v>12.051</v>
      </c>
      <c r="N26" s="72">
        <v>9.4410000000000007</v>
      </c>
      <c r="O26" s="72">
        <v>11.83</v>
      </c>
      <c r="P26" s="72">
        <v>12.933</v>
      </c>
      <c r="Q26" s="72">
        <v>7.1</v>
      </c>
      <c r="R26" s="72">
        <v>7.3920000000000003</v>
      </c>
      <c r="S26" s="72">
        <v>61.747</v>
      </c>
      <c r="T26" s="72">
        <v>57.021999999999998</v>
      </c>
      <c r="U26" s="72">
        <v>67.78</v>
      </c>
      <c r="V26" s="72">
        <v>63.758000000000003</v>
      </c>
      <c r="W26" s="72">
        <v>62.999000000000002</v>
      </c>
      <c r="X26" s="72">
        <v>63.633000000000003</v>
      </c>
      <c r="Y26" s="72">
        <v>64.777000000000001</v>
      </c>
      <c r="Z26" s="73"/>
      <c r="AA26" s="74">
        <f>SUM(B26:Z26)</f>
        <v>2121.6039999999998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433.065</v>
      </c>
      <c r="C28" s="57">
        <f t="shared" si="2"/>
        <v>250.52500000000001</v>
      </c>
      <c r="D28" s="57">
        <f t="shared" si="2"/>
        <v>238.10400000000001</v>
      </c>
      <c r="E28" s="57">
        <f t="shared" si="2"/>
        <v>231.631</v>
      </c>
      <c r="F28" s="57">
        <f t="shared" si="2"/>
        <v>271.64600000000002</v>
      </c>
      <c r="G28" s="57">
        <f t="shared" si="2"/>
        <v>117.105</v>
      </c>
      <c r="H28" s="57">
        <f t="shared" si="2"/>
        <v>16.126000000000001</v>
      </c>
      <c r="I28" s="57">
        <f t="shared" si="2"/>
        <v>15.683999999999999</v>
      </c>
      <c r="J28" s="57">
        <f t="shared" si="2"/>
        <v>16.446000000000002</v>
      </c>
      <c r="K28" s="57">
        <f t="shared" si="2"/>
        <v>13.840999999999999</v>
      </c>
      <c r="L28" s="57">
        <f t="shared" si="2"/>
        <v>14.968</v>
      </c>
      <c r="M28" s="57">
        <f t="shared" si="2"/>
        <v>12.051</v>
      </c>
      <c r="N28" s="57">
        <f t="shared" si="2"/>
        <v>9.4410000000000007</v>
      </c>
      <c r="O28" s="57">
        <f t="shared" si="2"/>
        <v>11.83</v>
      </c>
      <c r="P28" s="57">
        <f t="shared" si="2"/>
        <v>12.933</v>
      </c>
      <c r="Q28" s="57">
        <f t="shared" si="2"/>
        <v>7.1</v>
      </c>
      <c r="R28" s="57">
        <f t="shared" si="2"/>
        <v>7.3920000000000003</v>
      </c>
      <c r="S28" s="57">
        <f t="shared" si="2"/>
        <v>61.747</v>
      </c>
      <c r="T28" s="57">
        <f t="shared" si="2"/>
        <v>57.021999999999998</v>
      </c>
      <c r="U28" s="57">
        <f t="shared" si="2"/>
        <v>67.78</v>
      </c>
      <c r="V28" s="57">
        <f t="shared" si="2"/>
        <v>63.758000000000003</v>
      </c>
      <c r="W28" s="57">
        <f t="shared" si="2"/>
        <v>62.999000000000002</v>
      </c>
      <c r="X28" s="57">
        <f t="shared" si="2"/>
        <v>63.633000000000003</v>
      </c>
      <c r="Y28" s="57">
        <f t="shared" si="2"/>
        <v>64.777000000000001</v>
      </c>
      <c r="Z28" s="58">
        <f t="shared" si="2"/>
        <v>0</v>
      </c>
      <c r="AA28" s="59">
        <f t="shared" si="2"/>
        <v>2121.6039999999998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433.065</v>
      </c>
      <c r="C47" s="83">
        <f t="shared" ref="C47:Z47" si="8">SUM(C10:C13)+C22+C36</f>
        <v>250.52499999999998</v>
      </c>
      <c r="D47" s="83">
        <f t="shared" si="8"/>
        <v>238.10400000000001</v>
      </c>
      <c r="E47" s="83">
        <f t="shared" si="8"/>
        <v>231.631</v>
      </c>
      <c r="F47" s="83">
        <f t="shared" si="8"/>
        <v>271.64600000000002</v>
      </c>
      <c r="G47" s="83">
        <f t="shared" si="8"/>
        <v>117.105</v>
      </c>
      <c r="H47" s="83">
        <f t="shared" si="8"/>
        <v>16.126000000000001</v>
      </c>
      <c r="I47" s="83">
        <f t="shared" si="8"/>
        <v>15.684000000000001</v>
      </c>
      <c r="J47" s="83">
        <f t="shared" si="8"/>
        <v>16.446000000000002</v>
      </c>
      <c r="K47" s="83">
        <f t="shared" si="8"/>
        <v>13.841000000000001</v>
      </c>
      <c r="L47" s="83">
        <f t="shared" si="8"/>
        <v>14.968</v>
      </c>
      <c r="M47" s="83">
        <f t="shared" si="8"/>
        <v>12.050999999999998</v>
      </c>
      <c r="N47" s="83">
        <f t="shared" si="8"/>
        <v>9.4410000000000007</v>
      </c>
      <c r="O47" s="83">
        <f t="shared" si="8"/>
        <v>11.83</v>
      </c>
      <c r="P47" s="83">
        <f t="shared" si="8"/>
        <v>12.933</v>
      </c>
      <c r="Q47" s="83">
        <f t="shared" si="8"/>
        <v>7.1000000000000005</v>
      </c>
      <c r="R47" s="83">
        <f t="shared" si="8"/>
        <v>7.3920000000000003</v>
      </c>
      <c r="S47" s="83">
        <f t="shared" si="8"/>
        <v>61.747</v>
      </c>
      <c r="T47" s="83">
        <f t="shared" si="8"/>
        <v>57.022000000000006</v>
      </c>
      <c r="U47" s="83">
        <f t="shared" si="8"/>
        <v>67.78</v>
      </c>
      <c r="V47" s="83">
        <f t="shared" si="8"/>
        <v>63.758000000000003</v>
      </c>
      <c r="W47" s="83">
        <f t="shared" si="8"/>
        <v>62.999000000000002</v>
      </c>
      <c r="X47" s="83">
        <f t="shared" si="8"/>
        <v>63.633000000000003</v>
      </c>
      <c r="Y47" s="83">
        <f t="shared" si="8"/>
        <v>64.777000000000001</v>
      </c>
      <c r="Z47" s="84">
        <f t="shared" si="8"/>
        <v>0</v>
      </c>
      <c r="AA47" s="100">
        <f>SUM(B47:Z47)</f>
        <v>2121.6039999999998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2021-04-24T12:59:36Z</dcterms:created>
  <dcterms:modified xsi:type="dcterms:W3CDTF">2021-04-24T12:59:37Z</dcterms:modified>
</cp:coreProperties>
</file>