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<sst xmlns="http://schemas.openxmlformats.org/spreadsheetml/2006/main" count="110" uniqueCount="50">
  <si>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23/04/2021 15:49:59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</si>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</sst>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102.922</c:v>
                </c:pt>
                <c:pt idx="1">
                  <c:v>45</c:v>
                </c:pt>
                <c:pt idx="16">
                  <c:v>136</c:v>
                </c:pt>
                <c:pt idx="17">
                  <c:v>47.747</c:v>
                </c:pt>
                <c:pt idx="21">
                  <c:v>116</c:v>
                </c:pt>
                <c:pt idx="22">
                  <c:v>44.421999999999997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7.016</c:v>
                </c:pt>
                <c:pt idx="1">
                  <c:v>13.313000000000001</c:v>
                </c:pt>
                <c:pt idx="2">
                  <c:v>9.2670000000000012</c:v>
                </c:pt>
                <c:pt idx="3">
                  <c:v>12.192</c:v>
                </c:pt>
                <c:pt idx="4">
                  <c:v>24.262</c:v>
                </c:pt>
                <c:pt idx="5">
                  <c:v>27.696000000000002</c:v>
                </c:pt>
                <c:pt idx="6">
                  <c:v>17.556000000000001</c:v>
                </c:pt>
                <c:pt idx="7">
                  <c:v>14.224</c:v>
                </c:pt>
                <c:pt idx="8">
                  <c:v>16.623000000000001</c:v>
                </c:pt>
                <c:pt idx="9">
                  <c:v>13.512</c:v>
                </c:pt>
                <c:pt idx="10">
                  <c:v>9.0629999999999988</c:v>
                </c:pt>
                <c:pt idx="11">
                  <c:v>7.3860000000000001</c:v>
                </c:pt>
                <c:pt idx="12">
                  <c:v>3.3810000000000002</c:v>
                </c:pt>
                <c:pt idx="13">
                  <c:v>3.4950000000000001</c:v>
                </c:pt>
                <c:pt idx="14">
                  <c:v>11.601000000000001</c:v>
                </c:pt>
                <c:pt idx="15">
                  <c:v>11.185</c:v>
                </c:pt>
                <c:pt idx="16">
                  <c:v>7.9869999999999992</c:v>
                </c:pt>
                <c:pt idx="17">
                  <c:v>8.7560000000000002</c:v>
                </c:pt>
                <c:pt idx="18">
                  <c:v>8.423</c:v>
                </c:pt>
                <c:pt idx="19">
                  <c:v>9.9410000000000007</c:v>
                </c:pt>
                <c:pt idx="20">
                  <c:v>9.3059999999999992</c:v>
                </c:pt>
                <c:pt idx="21">
                  <c:v>11.177</c:v>
                </c:pt>
                <c:pt idx="22">
                  <c:v>2.024</c:v>
                </c:pt>
                <c:pt idx="23">
                  <c:v>7.4829999999999997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1457552"/>
        <c:axId val="411457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109.938</c:v>
                </c:pt>
                <c:pt idx="1">
                  <c:v>58.312999999999995</c:v>
                </c:pt>
                <c:pt idx="2">
                  <c:v>9.2669999999999995</c:v>
                </c:pt>
                <c:pt idx="3">
                  <c:v>12.192</c:v>
                </c:pt>
                <c:pt idx="4">
                  <c:v>24.262</c:v>
                </c:pt>
                <c:pt idx="5">
                  <c:v>27.696000000000002</c:v>
                </c:pt>
                <c:pt idx="6">
                  <c:v>17.556000000000001</c:v>
                </c:pt>
                <c:pt idx="7">
                  <c:v>14.223999999999998</c:v>
                </c:pt>
                <c:pt idx="8">
                  <c:v>16.623000000000001</c:v>
                </c:pt>
                <c:pt idx="9">
                  <c:v>16.318000000000001</c:v>
                </c:pt>
                <c:pt idx="10">
                  <c:v>13.225</c:v>
                </c:pt>
                <c:pt idx="11">
                  <c:v>14.43</c:v>
                </c:pt>
                <c:pt idx="12">
                  <c:v>13.344999999999999</c:v>
                </c:pt>
                <c:pt idx="13">
                  <c:v>9.89</c:v>
                </c:pt>
                <c:pt idx="14">
                  <c:v>11.600999999999999</c:v>
                </c:pt>
                <c:pt idx="15">
                  <c:v>11.977999999999998</c:v>
                </c:pt>
                <c:pt idx="16">
                  <c:v>144.96899999999997</c:v>
                </c:pt>
                <c:pt idx="17">
                  <c:v>56.620000000000005</c:v>
                </c:pt>
                <c:pt idx="18">
                  <c:v>8.423</c:v>
                </c:pt>
                <c:pt idx="19">
                  <c:v>9.9410000000000007</c:v>
                </c:pt>
                <c:pt idx="20">
                  <c:v>9.3060000000000009</c:v>
                </c:pt>
                <c:pt idx="21">
                  <c:v>127.17699999999999</c:v>
                </c:pt>
                <c:pt idx="22">
                  <c:v>55.485999999999997</c:v>
                </c:pt>
                <c:pt idx="23">
                  <c:v>9.1530000000000005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457552"/>
        <c:axId val="411457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72.069999999999993</c:v>
                </c:pt>
                <c:pt idx="1">
                  <c:v>59.07</c:v>
                </c:pt>
                <c:pt idx="2">
                  <c:v>54.48</c:v>
                </c:pt>
                <c:pt idx="3">
                  <c:v>54.48</c:v>
                </c:pt>
                <c:pt idx="4">
                  <c:v>54.03</c:v>
                </c:pt>
                <c:pt idx="5">
                  <c:v>54.5</c:v>
                </c:pt>
                <c:pt idx="6">
                  <c:v>64.58</c:v>
                </c:pt>
                <c:pt idx="7">
                  <c:v>62.45</c:v>
                </c:pt>
                <c:pt idx="8">
                  <c:v>63.62</c:v>
                </c:pt>
                <c:pt idx="9">
                  <c:v>59</c:v>
                </c:pt>
                <c:pt idx="10">
                  <c:v>65.819999999999993</c:v>
                </c:pt>
                <c:pt idx="11">
                  <c:v>61.4</c:v>
                </c:pt>
                <c:pt idx="12">
                  <c:v>57.22</c:v>
                </c:pt>
                <c:pt idx="13">
                  <c:v>49.77</c:v>
                </c:pt>
                <c:pt idx="14">
                  <c:v>54.85</c:v>
                </c:pt>
                <c:pt idx="15">
                  <c:v>55.53</c:v>
                </c:pt>
                <c:pt idx="16">
                  <c:v>62.22</c:v>
                </c:pt>
                <c:pt idx="17">
                  <c:v>72.77</c:v>
                </c:pt>
                <c:pt idx="18">
                  <c:v>67.77</c:v>
                </c:pt>
                <c:pt idx="19">
                  <c:v>66.569999999999993</c:v>
                </c:pt>
                <c:pt idx="20">
                  <c:v>66.39</c:v>
                </c:pt>
                <c:pt idx="21">
                  <c:v>63.13</c:v>
                </c:pt>
                <c:pt idx="22">
                  <c:v>65.569999999999993</c:v>
                </c:pt>
                <c:pt idx="23">
                  <c:v>55.03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458728"/>
        <c:axId val="411458336"/>
      </c:lineChart>
      <c:catAx>
        <c:axId val="411457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457944"/>
        <c:crosses val="autoZero"/>
        <c:auto val="1"/>
        <c:lblAlgn val="ctr"/>
        <c:lblOffset val="100"/>
        <c:noMultiLvlLbl val="0"/>
      </c:catAx>
      <c:valAx>
        <c:axId val="411457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457552"/>
        <c:crosses val="autoZero"/>
        <c:crossBetween val="between"/>
      </c:valAx>
      <c:valAx>
        <c:axId val="411458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458728"/>
        <c:crosses val="max"/>
        <c:crossBetween val="between"/>
      </c:valAx>
      <c:catAx>
        <c:axId val="411458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458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492.09100000000001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266.86900000000003</v>
          </cell>
        </row>
        <row r="31">
          <cell r="C31">
            <v>1.67</v>
          </cell>
        </row>
        <row r="32">
          <cell r="C32">
            <v>1.8919999999999999</v>
          </cell>
        </row>
        <row r="33">
          <cell r="C33">
            <v>39.411000000000001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11.889999999999999</v>
          </cell>
        </row>
        <row r="39">
          <cell r="C39">
            <v>32.048999999999999</v>
          </cell>
        </row>
        <row r="40">
          <cell r="C40">
            <v>146.50299999999999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492.09100000000001</v>
          </cell>
        </row>
        <row r="46">
          <cell r="C46">
            <v>0</v>
          </cell>
        </row>
        <row r="47">
          <cell r="C47">
            <v>119.39999999999998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72.069999999999993</v>
          </cell>
          <cell r="C7">
            <v>59.07</v>
          </cell>
          <cell r="D7">
            <v>54.48</v>
          </cell>
          <cell r="E7">
            <v>54.48</v>
          </cell>
          <cell r="F7">
            <v>54.03</v>
          </cell>
          <cell r="G7">
            <v>54.5</v>
          </cell>
          <cell r="H7">
            <v>64.58</v>
          </cell>
          <cell r="I7">
            <v>62.45</v>
          </cell>
          <cell r="J7">
            <v>63.62</v>
          </cell>
          <cell r="K7">
            <v>59</v>
          </cell>
          <cell r="L7">
            <v>65.819999999999993</v>
          </cell>
          <cell r="M7">
            <v>61.4</v>
          </cell>
          <cell r="N7">
            <v>57.22</v>
          </cell>
          <cell r="O7">
            <v>49.77</v>
          </cell>
          <cell r="P7">
            <v>54.85</v>
          </cell>
          <cell r="Q7">
            <v>55.53</v>
          </cell>
          <cell r="R7">
            <v>62.22</v>
          </cell>
          <cell r="S7">
            <v>72.77</v>
          </cell>
          <cell r="T7">
            <v>67.77</v>
          </cell>
          <cell r="U7">
            <v>66.569999999999993</v>
          </cell>
          <cell r="V7">
            <v>66.39</v>
          </cell>
          <cell r="W7">
            <v>63.13</v>
          </cell>
          <cell r="X7">
            <v>65.569999999999993</v>
          </cell>
          <cell r="Y7">
            <v>55.03</v>
          </cell>
        </row>
        <row r="26">
          <cell r="R26">
            <v>136</v>
          </cell>
          <cell r="W26">
            <v>116</v>
          </cell>
        </row>
        <row r="29">
          <cell r="B29">
            <v>102.922</v>
          </cell>
          <cell r="C29">
            <v>45</v>
          </cell>
          <cell r="S29">
            <v>47.747</v>
          </cell>
          <cell r="X29">
            <v>44.421999999999997</v>
          </cell>
        </row>
        <row r="59">
          <cell r="B59">
            <v>7.016</v>
          </cell>
          <cell r="C59">
            <v>13.313000000000001</v>
          </cell>
          <cell r="D59">
            <v>9.2670000000000012</v>
          </cell>
          <cell r="E59">
            <v>12.192</v>
          </cell>
          <cell r="F59">
            <v>24.262</v>
          </cell>
          <cell r="G59">
            <v>27.696000000000002</v>
          </cell>
          <cell r="H59">
            <v>17.556000000000001</v>
          </cell>
          <cell r="I59">
            <v>14.224</v>
          </cell>
          <cell r="J59">
            <v>16.623000000000001</v>
          </cell>
          <cell r="K59">
            <v>13.512</v>
          </cell>
          <cell r="L59">
            <v>9.0629999999999988</v>
          </cell>
          <cell r="M59">
            <v>7.3860000000000001</v>
          </cell>
          <cell r="N59">
            <v>3.3810000000000002</v>
          </cell>
          <cell r="O59">
            <v>3.4950000000000001</v>
          </cell>
          <cell r="P59">
            <v>11.601000000000001</v>
          </cell>
          <cell r="Q59">
            <v>11.185</v>
          </cell>
          <cell r="R59">
            <v>7.9869999999999992</v>
          </cell>
          <cell r="S59">
            <v>8.7560000000000002</v>
          </cell>
          <cell r="T59">
            <v>8.423</v>
          </cell>
          <cell r="U59">
            <v>9.9410000000000007</v>
          </cell>
          <cell r="V59">
            <v>9.3059999999999992</v>
          </cell>
          <cell r="W59">
            <v>11.177</v>
          </cell>
          <cell r="X59">
            <v>2.024</v>
          </cell>
          <cell r="Y59">
            <v>7.4829999999999997</v>
          </cell>
        </row>
        <row r="64">
          <cell r="Y64">
            <v>1.67</v>
          </cell>
        </row>
        <row r="65">
          <cell r="Q65">
            <v>0.79300000000000004</v>
          </cell>
          <cell r="R65">
            <v>0.98199999999999998</v>
          </cell>
          <cell r="S65">
            <v>0.11700000000000001</v>
          </cell>
        </row>
        <row r="66">
          <cell r="K66">
            <v>2.806</v>
          </cell>
          <cell r="L66">
            <v>4.1619999999999999</v>
          </cell>
          <cell r="M66">
            <v>7.0439999999999996</v>
          </cell>
          <cell r="N66">
            <v>9.9640000000000004</v>
          </cell>
          <cell r="O66">
            <v>6.3949999999999996</v>
          </cell>
          <cell r="X66">
            <v>9.0399999999999991</v>
          </cell>
        </row>
      </sheetData>
      <sheetData sheetId="17">
        <row r="25">
          <cell r="R25">
            <v>68</v>
          </cell>
          <cell r="W25">
            <v>58</v>
          </cell>
        </row>
        <row r="26">
          <cell r="B26">
            <v>102.922</v>
          </cell>
          <cell r="C26">
            <v>45</v>
          </cell>
          <cell r="S26">
            <v>47.747</v>
          </cell>
          <cell r="X26">
            <v>44.421999999999997</v>
          </cell>
        </row>
        <row r="27">
          <cell r="R27">
            <v>68</v>
          </cell>
          <cell r="W27">
            <v>58</v>
          </cell>
        </row>
        <row r="59">
          <cell r="B59">
            <v>4.6689999999999996</v>
          </cell>
          <cell r="C59">
            <v>6.0220000000000002</v>
          </cell>
          <cell r="D59">
            <v>2.3109999999999999</v>
          </cell>
          <cell r="E59">
            <v>5.6080000000000005</v>
          </cell>
          <cell r="F59">
            <v>16.352</v>
          </cell>
          <cell r="G59">
            <v>19.913</v>
          </cell>
          <cell r="H59">
            <v>8.1310000000000002</v>
          </cell>
          <cell r="I59">
            <v>2.8029999999999999</v>
          </cell>
          <cell r="J59">
            <v>7.9659999999999993</v>
          </cell>
          <cell r="K59">
            <v>8.3889999999999993</v>
          </cell>
          <cell r="L59">
            <v>5.1040000000000001</v>
          </cell>
          <cell r="M59">
            <v>5.4710000000000001</v>
          </cell>
          <cell r="N59">
            <v>5.8410000000000002</v>
          </cell>
          <cell r="O59">
            <v>3.0489999999999999</v>
          </cell>
          <cell r="P59">
            <v>0.45900000000000002</v>
          </cell>
          <cell r="T59">
            <v>1.464</v>
          </cell>
          <cell r="U59">
            <v>2.282</v>
          </cell>
          <cell r="V59">
            <v>3.2759999999999998</v>
          </cell>
          <cell r="W59">
            <v>3.7859999999999996</v>
          </cell>
          <cell r="X59">
            <v>4.8149999999999995</v>
          </cell>
          <cell r="Y59">
            <v>1.6890000000000001</v>
          </cell>
        </row>
        <row r="64">
          <cell r="I64">
            <v>0.77</v>
          </cell>
          <cell r="J64">
            <v>0.77</v>
          </cell>
          <cell r="K64">
            <v>0.77</v>
          </cell>
          <cell r="L64">
            <v>0.77</v>
          </cell>
          <cell r="M64">
            <v>0.77</v>
          </cell>
          <cell r="N64">
            <v>0.77</v>
          </cell>
          <cell r="O64">
            <v>0.77</v>
          </cell>
          <cell r="P64">
            <v>1.18</v>
          </cell>
          <cell r="Q64">
            <v>0.76</v>
          </cell>
          <cell r="R64">
            <v>0.76</v>
          </cell>
          <cell r="T64">
            <v>0.76</v>
          </cell>
          <cell r="U64">
            <v>0.76</v>
          </cell>
          <cell r="V64">
            <v>0.76</v>
          </cell>
          <cell r="W64">
            <v>0.76</v>
          </cell>
          <cell r="X64">
            <v>0.76</v>
          </cell>
        </row>
        <row r="65">
          <cell r="C65">
            <v>2.4359999999999999</v>
          </cell>
          <cell r="D65">
            <v>3.1469999999999998</v>
          </cell>
          <cell r="E65">
            <v>2.6120000000000001</v>
          </cell>
          <cell r="F65">
            <v>3.99</v>
          </cell>
          <cell r="G65">
            <v>2.6880000000000002</v>
          </cell>
          <cell r="H65">
            <v>3.0760000000000001</v>
          </cell>
          <cell r="I65">
            <v>1.6259999999999999</v>
          </cell>
          <cell r="M65">
            <v>0.69699999999999995</v>
          </cell>
          <cell r="O65">
            <v>0.18</v>
          </cell>
          <cell r="U65">
            <v>1.478</v>
          </cell>
          <cell r="V65">
            <v>2.0030000000000001</v>
          </cell>
          <cell r="W65">
            <v>2.7549999999999999</v>
          </cell>
          <cell r="X65">
            <v>2.6160000000000001</v>
          </cell>
          <cell r="Y65">
            <v>2.7450000000000001</v>
          </cell>
        </row>
        <row r="66">
          <cell r="B66">
            <v>2.347</v>
          </cell>
          <cell r="C66">
            <v>4.8550000000000004</v>
          </cell>
          <cell r="D66">
            <v>3.8089999999999997</v>
          </cell>
          <cell r="E66">
            <v>3.9719999999999995</v>
          </cell>
          <cell r="F66">
            <v>3.92</v>
          </cell>
          <cell r="G66">
            <v>5.0949999999999998</v>
          </cell>
          <cell r="H66">
            <v>6.3490000000000002</v>
          </cell>
          <cell r="I66">
            <v>9.0250000000000004</v>
          </cell>
          <cell r="J66">
            <v>7.8869999999999996</v>
          </cell>
          <cell r="K66">
            <v>7.1589999999999998</v>
          </cell>
          <cell r="L66">
            <v>7.351</v>
          </cell>
          <cell r="M66">
            <v>7.4919999999999991</v>
          </cell>
          <cell r="N66">
            <v>6.734</v>
          </cell>
          <cell r="O66">
            <v>5.891</v>
          </cell>
          <cell r="P66">
            <v>9.9619999999999997</v>
          </cell>
          <cell r="Q66">
            <v>11.218</v>
          </cell>
          <cell r="R66">
            <v>8.2089999999999996</v>
          </cell>
          <cell r="S66">
            <v>8.8729999999999993</v>
          </cell>
          <cell r="T66">
            <v>6.1989999999999998</v>
          </cell>
          <cell r="U66">
            <v>5.4210000000000003</v>
          </cell>
          <cell r="V66">
            <v>3.2669999999999999</v>
          </cell>
          <cell r="W66">
            <v>3.8759999999999999</v>
          </cell>
          <cell r="X66">
            <v>2.8730000000000002</v>
          </cell>
          <cell r="Y66">
            <v>4.7190000000000003</v>
          </cell>
        </row>
      </sheetData>
      <sheetData sheetId="18">
        <row r="7">
          <cell r="B7">
            <v>72.069999999999993</v>
          </cell>
          <cell r="C7">
            <v>59.07</v>
          </cell>
          <cell r="D7">
            <v>54.48</v>
          </cell>
          <cell r="E7">
            <v>54.48</v>
          </cell>
          <cell r="F7">
            <v>54.03</v>
          </cell>
          <cell r="G7">
            <v>54.5</v>
          </cell>
          <cell r="H7">
            <v>64.58</v>
          </cell>
          <cell r="I7">
            <v>62.45</v>
          </cell>
          <cell r="J7">
            <v>63.62</v>
          </cell>
          <cell r="K7">
            <v>59</v>
          </cell>
          <cell r="L7">
            <v>65.819999999999993</v>
          </cell>
          <cell r="M7">
            <v>61.4</v>
          </cell>
          <cell r="N7">
            <v>57.22</v>
          </cell>
          <cell r="O7">
            <v>49.77</v>
          </cell>
          <cell r="P7">
            <v>54.85</v>
          </cell>
          <cell r="Q7">
            <v>55.53</v>
          </cell>
          <cell r="R7">
            <v>62.22</v>
          </cell>
          <cell r="S7">
            <v>72.77</v>
          </cell>
          <cell r="T7">
            <v>67.77</v>
          </cell>
          <cell r="U7">
            <v>66.569999999999993</v>
          </cell>
          <cell r="V7">
            <v>66.39</v>
          </cell>
          <cell r="W7">
            <v>63.13</v>
          </cell>
          <cell r="X7">
            <v>65.569999999999993</v>
          </cell>
          <cell r="Y7">
            <v>55.03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HERON_II_VIOTIAS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44307</v>
          </cell>
        </row>
        <row r="4">
          <cell r="B4">
            <v>44307</v>
          </cell>
        </row>
        <row r="5">
          <cell r="B5">
            <v>44307</v>
          </cell>
        </row>
        <row r="6">
          <cell r="B6">
            <v>44307</v>
          </cell>
        </row>
        <row r="7">
          <cell r="B7">
            <v>44307</v>
          </cell>
        </row>
        <row r="8">
          <cell r="B8">
            <v>44307</v>
          </cell>
        </row>
        <row r="9">
          <cell r="B9">
            <v>44307</v>
          </cell>
        </row>
        <row r="10">
          <cell r="B10">
            <v>44307</v>
          </cell>
        </row>
        <row r="11">
          <cell r="B11">
            <v>44307</v>
          </cell>
        </row>
        <row r="12">
          <cell r="B12">
            <v>44307</v>
          </cell>
        </row>
        <row r="13">
          <cell r="B13">
            <v>44307</v>
          </cell>
        </row>
        <row r="14">
          <cell r="B14">
            <v>44307</v>
          </cell>
        </row>
        <row r="15">
          <cell r="B15">
            <v>44307</v>
          </cell>
        </row>
        <row r="16">
          <cell r="B16">
            <v>44307</v>
          </cell>
        </row>
      </sheetData>
      <sheetData sheetId="41">
        <row r="2">
          <cell r="C2">
            <v>44311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767.87869999999998</v>
          </cell>
          <cell r="J12">
            <v>767.87900000000002</v>
          </cell>
          <cell r="K12">
            <v>765.88099999999997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204.80359999999999</v>
          </cell>
          <cell r="J26">
            <v>204.804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109.93799999999999</v>
      </c>
      <c r="C4" s="18">
        <v>58.312999999999995</v>
      </c>
      <c r="D4" s="18">
        <v>9.2670000000000012</v>
      </c>
      <c r="E4" s="18">
        <v>12.192</v>
      </c>
      <c r="F4" s="18">
        <v>24.262</v>
      </c>
      <c r="G4" s="18">
        <v>27.696000000000002</v>
      </c>
      <c r="H4" s="18">
        <v>17.556000000000001</v>
      </c>
      <c r="I4" s="18">
        <v>14.224</v>
      </c>
      <c r="J4" s="18">
        <v>16.623000000000001</v>
      </c>
      <c r="K4" s="18">
        <v>16.318000000000001</v>
      </c>
      <c r="L4" s="18">
        <v>13.224999999999998</v>
      </c>
      <c r="M4" s="18">
        <v>14.43</v>
      </c>
      <c r="N4" s="18">
        <v>13.345000000000001</v>
      </c>
      <c r="O4" s="18">
        <v>9.89</v>
      </c>
      <c r="P4" s="18">
        <v>11.601000000000001</v>
      </c>
      <c r="Q4" s="18">
        <v>11.978</v>
      </c>
      <c r="R4" s="18">
        <v>144.96899999999999</v>
      </c>
      <c r="S4" s="18">
        <v>56.620000000000005</v>
      </c>
      <c r="T4" s="18">
        <v>8.423</v>
      </c>
      <c r="U4" s="18">
        <v>9.9410000000000007</v>
      </c>
      <c r="V4" s="18">
        <v>9.3059999999999992</v>
      </c>
      <c r="W4" s="18">
        <v>127.17699999999999</v>
      </c>
      <c r="X4" s="18">
        <v>55.485999999999997</v>
      </c>
      <c r="Y4" s="18">
        <v>9.1529999999999987</v>
      </c>
      <c r="Z4" s="19"/>
      <c r="AA4" s="20">
        <f>SUM(B4:Z4)</f>
        <v>801.93300000000011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72.069999999999993</v>
      </c>
      <c r="C7" s="28">
        <v>59.07</v>
      </c>
      <c r="D7" s="28">
        <v>54.48</v>
      </c>
      <c r="E7" s="28">
        <v>54.48</v>
      </c>
      <c r="F7" s="28">
        <v>54.03</v>
      </c>
      <c r="G7" s="28">
        <v>54.5</v>
      </c>
      <c r="H7" s="28">
        <v>64.58</v>
      </c>
      <c r="I7" s="28">
        <v>62.45</v>
      </c>
      <c r="J7" s="28">
        <v>63.62</v>
      </c>
      <c r="K7" s="28">
        <v>59</v>
      </c>
      <c r="L7" s="28">
        <v>65.819999999999993</v>
      </c>
      <c r="M7" s="28">
        <v>61.4</v>
      </c>
      <c r="N7" s="28">
        <v>57.22</v>
      </c>
      <c r="O7" s="28">
        <v>49.77</v>
      </c>
      <c r="P7" s="28">
        <v>54.85</v>
      </c>
      <c r="Q7" s="28">
        <v>55.53</v>
      </c>
      <c r="R7" s="28">
        <v>62.22</v>
      </c>
      <c r="S7" s="28">
        <v>72.77</v>
      </c>
      <c r="T7" s="28">
        <v>67.77</v>
      </c>
      <c r="U7" s="28">
        <v>66.569999999999993</v>
      </c>
      <c r="V7" s="28">
        <v>66.39</v>
      </c>
      <c r="W7" s="28">
        <v>63.13</v>
      </c>
      <c r="X7" s="28">
        <v>65.569999999999993</v>
      </c>
      <c r="Y7" s="28">
        <v>55.03</v>
      </c>
      <c r="Z7" s="29"/>
      <c r="AA7" s="30">
        <f>IF(SUM(GR_MAINLAND_MCP_SUM_SELL)&lt;&gt;0,AVERAGEIF(GR_MAINLAND_MCP_SUM_SELL,"&lt;&gt;"""),"")</f>
        <v>60.93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102.922</v>
      </c>
      <c r="C11" s="47">
        <v>45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136</v>
      </c>
      <c r="S11" s="47">
        <v>47.747</v>
      </c>
      <c r="T11" s="47"/>
      <c r="U11" s="47"/>
      <c r="V11" s="47"/>
      <c r="W11" s="47">
        <v>116</v>
      </c>
      <c r="X11" s="47">
        <v>44.421999999999997</v>
      </c>
      <c r="Y11" s="47"/>
      <c r="Z11" s="48"/>
      <c r="AA11" s="49">
        <f>SUM(B11:Z11)</f>
        <v>492.09100000000001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7.016</v>
      </c>
      <c r="C13" s="52">
        <v>13.313000000000001</v>
      </c>
      <c r="D13" s="52">
        <v>9.2670000000000012</v>
      </c>
      <c r="E13" s="52">
        <v>12.192</v>
      </c>
      <c r="F13" s="52">
        <v>24.262</v>
      </c>
      <c r="G13" s="52">
        <v>27.696000000000002</v>
      </c>
      <c r="H13" s="52">
        <v>17.556000000000001</v>
      </c>
      <c r="I13" s="52">
        <v>14.224</v>
      </c>
      <c r="J13" s="52">
        <v>16.623000000000001</v>
      </c>
      <c r="K13" s="52">
        <v>13.512</v>
      </c>
      <c r="L13" s="52">
        <v>9.0629999999999988</v>
      </c>
      <c r="M13" s="52">
        <v>7.3860000000000001</v>
      </c>
      <c r="N13" s="52">
        <v>3.3810000000000002</v>
      </c>
      <c r="O13" s="52">
        <v>3.4950000000000001</v>
      </c>
      <c r="P13" s="52">
        <v>11.601000000000001</v>
      </c>
      <c r="Q13" s="52">
        <v>11.185</v>
      </c>
      <c r="R13" s="52">
        <v>7.9869999999999992</v>
      </c>
      <c r="S13" s="52">
        <v>8.7560000000000002</v>
      </c>
      <c r="T13" s="52">
        <v>8.423</v>
      </c>
      <c r="U13" s="52">
        <v>9.9410000000000007</v>
      </c>
      <c r="V13" s="52">
        <v>9.3059999999999992</v>
      </c>
      <c r="W13" s="52">
        <v>11.177</v>
      </c>
      <c r="X13" s="52">
        <v>2.024</v>
      </c>
      <c r="Y13" s="52">
        <v>7.4829999999999997</v>
      </c>
      <c r="Z13" s="53"/>
      <c r="AA13" s="54">
        <f>SUM(B13:Z13)</f>
        <v>266.86900000000003</v>
      </c>
    </row>
    <row r="14" spans="1:27" ht="30" customHeight="1" thickBot="1" x14ac:dyDescent="0.25">
      <c r="A14" s="55" t="s">
        <v>10</v>
      </c>
      <c r="B14" s="56">
        <f>IF(LEN(B$2)&gt;0,SUM(B10:B13),"")</f>
        <v>109.938</v>
      </c>
      <c r="C14" s="57">
        <f t="shared" ref="C14:Z14" si="0">IF(LEN(C$2)&gt;0,SUM(C10:C13),"")</f>
        <v>58.313000000000002</v>
      </c>
      <c r="D14" s="57">
        <f t="shared" si="0"/>
        <v>9.2670000000000012</v>
      </c>
      <c r="E14" s="57">
        <f t="shared" si="0"/>
        <v>12.192</v>
      </c>
      <c r="F14" s="57">
        <f t="shared" si="0"/>
        <v>24.262</v>
      </c>
      <c r="G14" s="57">
        <f t="shared" si="0"/>
        <v>27.696000000000002</v>
      </c>
      <c r="H14" s="57">
        <f t="shared" si="0"/>
        <v>17.556000000000001</v>
      </c>
      <c r="I14" s="57">
        <f t="shared" si="0"/>
        <v>14.224</v>
      </c>
      <c r="J14" s="57">
        <f t="shared" si="0"/>
        <v>16.623000000000001</v>
      </c>
      <c r="K14" s="57">
        <f t="shared" si="0"/>
        <v>13.512</v>
      </c>
      <c r="L14" s="57">
        <f t="shared" si="0"/>
        <v>9.0629999999999988</v>
      </c>
      <c r="M14" s="57">
        <f t="shared" si="0"/>
        <v>7.3860000000000001</v>
      </c>
      <c r="N14" s="57">
        <f t="shared" si="0"/>
        <v>3.3810000000000002</v>
      </c>
      <c r="O14" s="57">
        <f t="shared" si="0"/>
        <v>3.4950000000000001</v>
      </c>
      <c r="P14" s="57">
        <f t="shared" si="0"/>
        <v>11.601000000000001</v>
      </c>
      <c r="Q14" s="57">
        <f t="shared" si="0"/>
        <v>11.185</v>
      </c>
      <c r="R14" s="57">
        <f t="shared" si="0"/>
        <v>143.98699999999999</v>
      </c>
      <c r="S14" s="57">
        <f t="shared" si="0"/>
        <v>56.503</v>
      </c>
      <c r="T14" s="57">
        <f t="shared" si="0"/>
        <v>8.423</v>
      </c>
      <c r="U14" s="57">
        <f t="shared" si="0"/>
        <v>9.9410000000000007</v>
      </c>
      <c r="V14" s="57">
        <f t="shared" si="0"/>
        <v>9.3059999999999992</v>
      </c>
      <c r="W14" s="57">
        <f t="shared" si="0"/>
        <v>127.17699999999999</v>
      </c>
      <c r="X14" s="57">
        <f t="shared" si="0"/>
        <v>46.445999999999998</v>
      </c>
      <c r="Y14" s="57">
        <f t="shared" si="0"/>
        <v>7.4829999999999997</v>
      </c>
      <c r="Z14" s="58" t="str">
        <f t="shared" si="0"/>
        <v/>
      </c>
      <c r="AA14" s="59">
        <f>SUM(AA9:AA13)</f>
        <v>758.96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1.67</v>
      </c>
      <c r="Z17" s="68"/>
      <c r="AA17" s="69">
        <f>SUM(B17:Z17)</f>
        <v>1.67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0.79300000000000004</v>
      </c>
      <c r="R18" s="72">
        <v>0.98199999999999998</v>
      </c>
      <c r="S18" s="72">
        <v>0.11700000000000001</v>
      </c>
      <c r="T18" s="72"/>
      <c r="U18" s="72"/>
      <c r="V18" s="72"/>
      <c r="W18" s="72"/>
      <c r="X18" s="72"/>
      <c r="Y18" s="72"/>
      <c r="Z18" s="73"/>
      <c r="AA18" s="74">
        <f>SUM(B18:Z18)</f>
        <v>1.8919999999999999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>
        <v>2.806</v>
      </c>
      <c r="L19" s="76">
        <v>4.1619999999999999</v>
      </c>
      <c r="M19" s="76">
        <v>7.0439999999999996</v>
      </c>
      <c r="N19" s="76">
        <v>9.9640000000000004</v>
      </c>
      <c r="O19" s="76">
        <v>6.3949999999999996</v>
      </c>
      <c r="P19" s="76"/>
      <c r="Q19" s="76"/>
      <c r="R19" s="76"/>
      <c r="S19" s="76"/>
      <c r="T19" s="76"/>
      <c r="U19" s="76"/>
      <c r="V19" s="76"/>
      <c r="W19" s="76"/>
      <c r="X19" s="76">
        <v>9.0399999999999991</v>
      </c>
      <c r="Y19" s="76"/>
      <c r="Z19" s="73"/>
      <c r="AA19" s="74">
        <f>SUM(B19:Z19)</f>
        <v>39.411000000000001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2.806</v>
      </c>
      <c r="L22" s="83">
        <f t="shared" si="1"/>
        <v>4.1619999999999999</v>
      </c>
      <c r="M22" s="83">
        <f t="shared" si="1"/>
        <v>7.0439999999999996</v>
      </c>
      <c r="N22" s="83">
        <f t="shared" si="1"/>
        <v>9.9640000000000004</v>
      </c>
      <c r="O22" s="83">
        <f t="shared" si="1"/>
        <v>6.3949999999999996</v>
      </c>
      <c r="P22" s="83">
        <f t="shared" si="1"/>
        <v>0</v>
      </c>
      <c r="Q22" s="83">
        <f t="shared" si="1"/>
        <v>0.79300000000000004</v>
      </c>
      <c r="R22" s="83">
        <f t="shared" si="1"/>
        <v>0.98199999999999998</v>
      </c>
      <c r="S22" s="83">
        <f t="shared" si="1"/>
        <v>0.11700000000000001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9.0399999999999991</v>
      </c>
      <c r="Y22" s="83">
        <f t="shared" si="1"/>
        <v>1.67</v>
      </c>
      <c r="Z22" s="84" t="str">
        <f t="shared" si="1"/>
        <v/>
      </c>
      <c r="AA22" s="85">
        <f>SUM(AA17:AA21)</f>
        <v>42.972999999999999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109.938</v>
      </c>
      <c r="C26" s="72">
        <v>58.313000000000002</v>
      </c>
      <c r="D26" s="72">
        <v>9.2669999999999995</v>
      </c>
      <c r="E26" s="72">
        <v>12.192</v>
      </c>
      <c r="F26" s="72">
        <v>24.262</v>
      </c>
      <c r="G26" s="72">
        <v>27.696000000000002</v>
      </c>
      <c r="H26" s="72">
        <v>17.556000000000001</v>
      </c>
      <c r="I26" s="72">
        <v>14.224</v>
      </c>
      <c r="J26" s="72">
        <v>16.623000000000001</v>
      </c>
      <c r="K26" s="72">
        <v>16.318000000000001</v>
      </c>
      <c r="L26" s="72">
        <v>13.225</v>
      </c>
      <c r="M26" s="72">
        <v>14.43</v>
      </c>
      <c r="N26" s="72">
        <v>13.345000000000001</v>
      </c>
      <c r="O26" s="72">
        <v>9.89</v>
      </c>
      <c r="P26" s="72">
        <v>11.601000000000001</v>
      </c>
      <c r="Q26" s="72">
        <v>11.978</v>
      </c>
      <c r="R26" s="72">
        <v>144.96899999999999</v>
      </c>
      <c r="S26" s="72">
        <v>56.62</v>
      </c>
      <c r="T26" s="72">
        <v>8.423</v>
      </c>
      <c r="U26" s="72">
        <v>9.9410000000000007</v>
      </c>
      <c r="V26" s="72">
        <v>9.3059999999999992</v>
      </c>
      <c r="W26" s="72">
        <v>127.17700000000001</v>
      </c>
      <c r="X26" s="72">
        <v>55.485999999999997</v>
      </c>
      <c r="Y26" s="72">
        <v>9.1530000000000005</v>
      </c>
      <c r="Z26" s="73"/>
      <c r="AA26" s="74">
        <f>SUM(B26:Z26)</f>
        <v>801.93300000000011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109.938</v>
      </c>
      <c r="C28" s="57">
        <f t="shared" ref="C28:Z28" si="2">IF(LEN(C$2)&gt;0,SUM(C25:C27),"")</f>
        <v>58.313000000000002</v>
      </c>
      <c r="D28" s="57">
        <f t="shared" si="2"/>
        <v>9.2669999999999995</v>
      </c>
      <c r="E28" s="57">
        <f t="shared" si="2"/>
        <v>12.192</v>
      </c>
      <c r="F28" s="57">
        <f t="shared" si="2"/>
        <v>24.262</v>
      </c>
      <c r="G28" s="57">
        <f t="shared" si="2"/>
        <v>27.696000000000002</v>
      </c>
      <c r="H28" s="57">
        <f t="shared" si="2"/>
        <v>17.556000000000001</v>
      </c>
      <c r="I28" s="57">
        <f t="shared" si="2"/>
        <v>14.224</v>
      </c>
      <c r="J28" s="57">
        <f t="shared" si="2"/>
        <v>16.623000000000001</v>
      </c>
      <c r="K28" s="57">
        <f t="shared" si="2"/>
        <v>16.318000000000001</v>
      </c>
      <c r="L28" s="57">
        <f t="shared" si="2"/>
        <v>13.225</v>
      </c>
      <c r="M28" s="57">
        <f t="shared" si="2"/>
        <v>14.43</v>
      </c>
      <c r="N28" s="57">
        <f t="shared" si="2"/>
        <v>13.345000000000001</v>
      </c>
      <c r="O28" s="57">
        <f t="shared" si="2"/>
        <v>9.89</v>
      </c>
      <c r="P28" s="57">
        <f t="shared" si="2"/>
        <v>11.601000000000001</v>
      </c>
      <c r="Q28" s="57">
        <f t="shared" si="2"/>
        <v>11.978</v>
      </c>
      <c r="R28" s="57">
        <f t="shared" si="2"/>
        <v>144.96899999999999</v>
      </c>
      <c r="S28" s="57">
        <f t="shared" si="2"/>
        <v>56.62</v>
      </c>
      <c r="T28" s="57">
        <f t="shared" si="2"/>
        <v>8.423</v>
      </c>
      <c r="U28" s="57">
        <f t="shared" si="2"/>
        <v>9.9410000000000007</v>
      </c>
      <c r="V28" s="57">
        <f t="shared" si="2"/>
        <v>9.3059999999999992</v>
      </c>
      <c r="W28" s="57">
        <f t="shared" si="2"/>
        <v>127.17700000000001</v>
      </c>
      <c r="X28" s="57">
        <f t="shared" si="2"/>
        <v>55.485999999999997</v>
      </c>
      <c r="Y28" s="57">
        <f t="shared" si="2"/>
        <v>9.1530000000000005</v>
      </c>
      <c r="Z28" s="58" t="str">
        <f t="shared" si="2"/>
        <v/>
      </c>
      <c r="AA28" s="59">
        <f>SUM(AA25:AA27)</f>
        <v>801.93300000000011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109.938</v>
      </c>
      <c r="C47" s="83">
        <f t="shared" ref="C47:Z47" si="8">IF(LEN(C$2)&gt;0,C14+C22+C36,"")</f>
        <v>58.313000000000002</v>
      </c>
      <c r="D47" s="83">
        <f t="shared" si="8"/>
        <v>9.2670000000000012</v>
      </c>
      <c r="E47" s="83">
        <f t="shared" si="8"/>
        <v>12.192</v>
      </c>
      <c r="F47" s="83">
        <f t="shared" si="8"/>
        <v>24.262</v>
      </c>
      <c r="G47" s="83">
        <f t="shared" si="8"/>
        <v>27.696000000000002</v>
      </c>
      <c r="H47" s="83">
        <f t="shared" si="8"/>
        <v>17.556000000000001</v>
      </c>
      <c r="I47" s="83">
        <f t="shared" si="8"/>
        <v>14.224</v>
      </c>
      <c r="J47" s="83">
        <f t="shared" si="8"/>
        <v>16.623000000000001</v>
      </c>
      <c r="K47" s="83">
        <f t="shared" si="8"/>
        <v>16.318000000000001</v>
      </c>
      <c r="L47" s="83">
        <f t="shared" si="8"/>
        <v>13.224999999999998</v>
      </c>
      <c r="M47" s="83">
        <f t="shared" si="8"/>
        <v>14.43</v>
      </c>
      <c r="N47" s="83">
        <f t="shared" si="8"/>
        <v>13.345000000000001</v>
      </c>
      <c r="O47" s="83">
        <f t="shared" si="8"/>
        <v>9.89</v>
      </c>
      <c r="P47" s="83">
        <f t="shared" si="8"/>
        <v>11.601000000000001</v>
      </c>
      <c r="Q47" s="83">
        <f t="shared" si="8"/>
        <v>11.978</v>
      </c>
      <c r="R47" s="83">
        <f t="shared" si="8"/>
        <v>144.96899999999999</v>
      </c>
      <c r="S47" s="83">
        <f t="shared" si="8"/>
        <v>56.62</v>
      </c>
      <c r="T47" s="83">
        <f t="shared" si="8"/>
        <v>8.423</v>
      </c>
      <c r="U47" s="83">
        <f t="shared" si="8"/>
        <v>9.9410000000000007</v>
      </c>
      <c r="V47" s="83">
        <f t="shared" si="8"/>
        <v>9.3059999999999992</v>
      </c>
      <c r="W47" s="83">
        <f t="shared" si="8"/>
        <v>127.17699999999999</v>
      </c>
      <c r="X47" s="83">
        <f t="shared" si="8"/>
        <v>55.485999999999997</v>
      </c>
      <c r="Y47" s="83">
        <f t="shared" si="8"/>
        <v>9.1529999999999987</v>
      </c>
      <c r="Z47" s="84" t="str">
        <f t="shared" si="8"/>
        <v/>
      </c>
      <c r="AA47" s="100">
        <f>SUM(B47:Z47)</f>
        <v>801.93300000000011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109.938</v>
      </c>
      <c r="C4" s="18">
        <v>58.312999999999995</v>
      </c>
      <c r="D4" s="18">
        <v>9.2669999999999995</v>
      </c>
      <c r="E4" s="18">
        <v>12.192</v>
      </c>
      <c r="F4" s="18">
        <v>24.262</v>
      </c>
      <c r="G4" s="18">
        <v>27.696000000000002</v>
      </c>
      <c r="H4" s="18">
        <v>17.556000000000001</v>
      </c>
      <c r="I4" s="18">
        <v>14.223999999999998</v>
      </c>
      <c r="J4" s="18">
        <v>16.623000000000001</v>
      </c>
      <c r="K4" s="18">
        <v>16.318000000000001</v>
      </c>
      <c r="L4" s="18">
        <v>13.225</v>
      </c>
      <c r="M4" s="18">
        <v>14.43</v>
      </c>
      <c r="N4" s="18">
        <v>13.344999999999999</v>
      </c>
      <c r="O4" s="18">
        <v>9.89</v>
      </c>
      <c r="P4" s="18">
        <v>11.600999999999999</v>
      </c>
      <c r="Q4" s="18">
        <v>11.977999999999998</v>
      </c>
      <c r="R4" s="18">
        <v>144.96899999999997</v>
      </c>
      <c r="S4" s="18">
        <v>56.620000000000005</v>
      </c>
      <c r="T4" s="18">
        <v>8.423</v>
      </c>
      <c r="U4" s="18">
        <v>9.9410000000000007</v>
      </c>
      <c r="V4" s="18">
        <v>9.3060000000000009</v>
      </c>
      <c r="W4" s="18">
        <v>127.17699999999999</v>
      </c>
      <c r="X4" s="18">
        <v>55.485999999999997</v>
      </c>
      <c r="Y4" s="18">
        <v>9.1530000000000005</v>
      </c>
      <c r="Z4" s="19"/>
      <c r="AA4" s="20">
        <f>SUM(B4:Z4)</f>
        <v>801.93300000000011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72.069999999999993</v>
      </c>
      <c r="C7" s="28">
        <v>59.07</v>
      </c>
      <c r="D7" s="28">
        <v>54.48</v>
      </c>
      <c r="E7" s="28">
        <v>54.48</v>
      </c>
      <c r="F7" s="28">
        <v>54.03</v>
      </c>
      <c r="G7" s="28">
        <v>54.5</v>
      </c>
      <c r="H7" s="28">
        <v>64.58</v>
      </c>
      <c r="I7" s="28">
        <v>62.45</v>
      </c>
      <c r="J7" s="28">
        <v>63.62</v>
      </c>
      <c r="K7" s="28">
        <v>59</v>
      </c>
      <c r="L7" s="28">
        <v>65.819999999999993</v>
      </c>
      <c r="M7" s="28">
        <v>61.4</v>
      </c>
      <c r="N7" s="28">
        <v>57.22</v>
      </c>
      <c r="O7" s="28">
        <v>49.77</v>
      </c>
      <c r="P7" s="28">
        <v>54.85</v>
      </c>
      <c r="Q7" s="28">
        <v>55.53</v>
      </c>
      <c r="R7" s="28">
        <v>62.22</v>
      </c>
      <c r="S7" s="28">
        <v>72.77</v>
      </c>
      <c r="T7" s="28">
        <v>67.77</v>
      </c>
      <c r="U7" s="28">
        <v>66.569999999999993</v>
      </c>
      <c r="V7" s="28">
        <v>66.39</v>
      </c>
      <c r="W7" s="28">
        <v>63.13</v>
      </c>
      <c r="X7" s="28">
        <v>65.569999999999993</v>
      </c>
      <c r="Y7" s="28">
        <v>55.03</v>
      </c>
      <c r="Z7" s="29"/>
      <c r="AA7" s="30">
        <v>60.93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102.922</v>
      </c>
      <c r="C11" s="47">
        <v>45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136</v>
      </c>
      <c r="S11" s="47">
        <v>47.747</v>
      </c>
      <c r="T11" s="47"/>
      <c r="U11" s="47"/>
      <c r="V11" s="47"/>
      <c r="W11" s="47">
        <v>116</v>
      </c>
      <c r="X11" s="47">
        <v>44.421999999999997</v>
      </c>
      <c r="Y11" s="47"/>
      <c r="Z11" s="48"/>
      <c r="AA11" s="49">
        <f>SUM(B11:Z11)</f>
        <v>492.09100000000001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4.6689999999999996</v>
      </c>
      <c r="C13" s="52">
        <v>6.0220000000000002</v>
      </c>
      <c r="D13" s="52">
        <v>2.3109999999999999</v>
      </c>
      <c r="E13" s="52">
        <v>5.6080000000000005</v>
      </c>
      <c r="F13" s="52">
        <v>16.352</v>
      </c>
      <c r="G13" s="52">
        <v>19.913</v>
      </c>
      <c r="H13" s="52">
        <v>8.1310000000000002</v>
      </c>
      <c r="I13" s="52">
        <v>2.8029999999999999</v>
      </c>
      <c r="J13" s="52">
        <v>7.9659999999999993</v>
      </c>
      <c r="K13" s="52">
        <v>8.3889999999999993</v>
      </c>
      <c r="L13" s="52">
        <v>5.1040000000000001</v>
      </c>
      <c r="M13" s="52">
        <v>5.4710000000000001</v>
      </c>
      <c r="N13" s="52">
        <v>5.8410000000000002</v>
      </c>
      <c r="O13" s="52">
        <v>3.0489999999999999</v>
      </c>
      <c r="P13" s="52">
        <v>0.45900000000000002</v>
      </c>
      <c r="Q13" s="52"/>
      <c r="R13" s="52"/>
      <c r="S13" s="52"/>
      <c r="T13" s="52">
        <v>1.464</v>
      </c>
      <c r="U13" s="52">
        <v>2.282</v>
      </c>
      <c r="V13" s="52">
        <v>3.2759999999999998</v>
      </c>
      <c r="W13" s="52">
        <v>3.7859999999999996</v>
      </c>
      <c r="X13" s="52">
        <v>4.8149999999999995</v>
      </c>
      <c r="Y13" s="52">
        <v>1.6890000000000001</v>
      </c>
      <c r="Z13" s="53"/>
      <c r="AA13" s="54">
        <f>SUM(B13:Z13)</f>
        <v>119.39999999999998</v>
      </c>
    </row>
    <row r="14" spans="1:27" ht="30" customHeight="1" thickBot="1" x14ac:dyDescent="0.25">
      <c r="A14" s="55" t="s">
        <v>10</v>
      </c>
      <c r="B14" s="56">
        <f>IF(LEN(B$2)&gt;0,SUM(B10:B13),"")</f>
        <v>107.59099999999999</v>
      </c>
      <c r="C14" s="57">
        <f t="shared" ref="C14:Z14" si="0">IF(LEN(C$2)&gt;0,SUM(C10:C13),"")</f>
        <v>51.021999999999998</v>
      </c>
      <c r="D14" s="57">
        <f t="shared" si="0"/>
        <v>2.3109999999999999</v>
      </c>
      <c r="E14" s="57">
        <f t="shared" si="0"/>
        <v>5.6080000000000005</v>
      </c>
      <c r="F14" s="57">
        <f t="shared" si="0"/>
        <v>16.352</v>
      </c>
      <c r="G14" s="57">
        <f t="shared" si="0"/>
        <v>19.913</v>
      </c>
      <c r="H14" s="57">
        <f t="shared" si="0"/>
        <v>8.1310000000000002</v>
      </c>
      <c r="I14" s="57">
        <f t="shared" si="0"/>
        <v>2.8029999999999999</v>
      </c>
      <c r="J14" s="57">
        <f t="shared" si="0"/>
        <v>7.9659999999999993</v>
      </c>
      <c r="K14" s="57">
        <f t="shared" si="0"/>
        <v>8.3889999999999993</v>
      </c>
      <c r="L14" s="57">
        <f t="shared" si="0"/>
        <v>5.1040000000000001</v>
      </c>
      <c r="M14" s="57">
        <f t="shared" si="0"/>
        <v>5.4710000000000001</v>
      </c>
      <c r="N14" s="57">
        <f t="shared" si="0"/>
        <v>5.8410000000000002</v>
      </c>
      <c r="O14" s="57">
        <f t="shared" si="0"/>
        <v>3.0489999999999999</v>
      </c>
      <c r="P14" s="57">
        <f t="shared" si="0"/>
        <v>0.45900000000000002</v>
      </c>
      <c r="Q14" s="57">
        <f t="shared" si="0"/>
        <v>0</v>
      </c>
      <c r="R14" s="57">
        <f t="shared" si="0"/>
        <v>136</v>
      </c>
      <c r="S14" s="57">
        <f t="shared" si="0"/>
        <v>47.747</v>
      </c>
      <c r="T14" s="57">
        <f t="shared" si="0"/>
        <v>1.464</v>
      </c>
      <c r="U14" s="57">
        <f t="shared" si="0"/>
        <v>2.282</v>
      </c>
      <c r="V14" s="57">
        <f t="shared" si="0"/>
        <v>3.2759999999999998</v>
      </c>
      <c r="W14" s="57">
        <f t="shared" si="0"/>
        <v>119.786</v>
      </c>
      <c r="X14" s="57">
        <f t="shared" si="0"/>
        <v>49.236999999999995</v>
      </c>
      <c r="Y14" s="57">
        <f t="shared" si="0"/>
        <v>1.6890000000000001</v>
      </c>
      <c r="Z14" s="58" t="str">
        <f t="shared" si="0"/>
        <v/>
      </c>
      <c r="AA14" s="59">
        <f>SUM(AA9:AA13)</f>
        <v>611.49099999999999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0.77</v>
      </c>
      <c r="J17" s="67">
        <v>0.77</v>
      </c>
      <c r="K17" s="67">
        <v>0.77</v>
      </c>
      <c r="L17" s="67">
        <v>0.77</v>
      </c>
      <c r="M17" s="67">
        <v>0.77</v>
      </c>
      <c r="N17" s="67">
        <v>0.77</v>
      </c>
      <c r="O17" s="67">
        <v>0.77</v>
      </c>
      <c r="P17" s="67">
        <v>1.18</v>
      </c>
      <c r="Q17" s="67">
        <v>0.76</v>
      </c>
      <c r="R17" s="67">
        <v>0.76</v>
      </c>
      <c r="S17" s="67"/>
      <c r="T17" s="67">
        <v>0.76</v>
      </c>
      <c r="U17" s="67">
        <v>0.76</v>
      </c>
      <c r="V17" s="67">
        <v>0.76</v>
      </c>
      <c r="W17" s="67">
        <v>0.76</v>
      </c>
      <c r="X17" s="67">
        <v>0.76</v>
      </c>
      <c r="Y17" s="67"/>
      <c r="Z17" s="68"/>
      <c r="AA17" s="69">
        <f>SUM(B17:Z17)</f>
        <v>11.889999999999999</v>
      </c>
    </row>
    <row r="18" spans="1:27" ht="24.95" customHeight="1" x14ac:dyDescent="0.2">
      <c r="A18" s="70" t="s">
        <v>13</v>
      </c>
      <c r="B18" s="71"/>
      <c r="C18" s="72">
        <v>2.4359999999999999</v>
      </c>
      <c r="D18" s="72">
        <v>3.1469999999999998</v>
      </c>
      <c r="E18" s="72">
        <v>2.6120000000000001</v>
      </c>
      <c r="F18" s="72">
        <v>3.99</v>
      </c>
      <c r="G18" s="72">
        <v>2.6880000000000002</v>
      </c>
      <c r="H18" s="72">
        <v>3.0760000000000001</v>
      </c>
      <c r="I18" s="72">
        <v>1.6259999999999999</v>
      </c>
      <c r="J18" s="72"/>
      <c r="K18" s="72"/>
      <c r="L18" s="72"/>
      <c r="M18" s="72">
        <v>0.69699999999999995</v>
      </c>
      <c r="N18" s="72"/>
      <c r="O18" s="72">
        <v>0.18</v>
      </c>
      <c r="P18" s="72"/>
      <c r="Q18" s="72"/>
      <c r="R18" s="72"/>
      <c r="S18" s="72"/>
      <c r="T18" s="72"/>
      <c r="U18" s="72">
        <v>1.478</v>
      </c>
      <c r="V18" s="72">
        <v>2.0030000000000001</v>
      </c>
      <c r="W18" s="72">
        <v>2.7549999999999999</v>
      </c>
      <c r="X18" s="72">
        <v>2.6160000000000001</v>
      </c>
      <c r="Y18" s="72">
        <v>2.7450000000000001</v>
      </c>
      <c r="Z18" s="73"/>
      <c r="AA18" s="74">
        <f>SUM(B18:Z18)</f>
        <v>32.048999999999999</v>
      </c>
    </row>
    <row r="19" spans="1:27" ht="24.95" customHeight="1" x14ac:dyDescent="0.2">
      <c r="A19" s="70" t="s">
        <v>14</v>
      </c>
      <c r="B19" s="75">
        <v>2.347</v>
      </c>
      <c r="C19" s="76">
        <v>4.8550000000000004</v>
      </c>
      <c r="D19" s="76">
        <v>3.8089999999999997</v>
      </c>
      <c r="E19" s="76">
        <v>3.9719999999999995</v>
      </c>
      <c r="F19" s="76">
        <v>3.92</v>
      </c>
      <c r="G19" s="76">
        <v>5.0949999999999998</v>
      </c>
      <c r="H19" s="76">
        <v>6.3490000000000002</v>
      </c>
      <c r="I19" s="76">
        <v>9.0250000000000004</v>
      </c>
      <c r="J19" s="76">
        <v>7.8869999999999996</v>
      </c>
      <c r="K19" s="76">
        <v>7.1589999999999998</v>
      </c>
      <c r="L19" s="76">
        <v>7.351</v>
      </c>
      <c r="M19" s="76">
        <v>7.4919999999999991</v>
      </c>
      <c r="N19" s="76">
        <v>6.734</v>
      </c>
      <c r="O19" s="76">
        <v>5.891</v>
      </c>
      <c r="P19" s="76">
        <v>9.9619999999999997</v>
      </c>
      <c r="Q19" s="76">
        <v>11.218</v>
      </c>
      <c r="R19" s="76">
        <v>8.2089999999999996</v>
      </c>
      <c r="S19" s="76">
        <v>8.8729999999999993</v>
      </c>
      <c r="T19" s="76">
        <v>6.1989999999999998</v>
      </c>
      <c r="U19" s="76">
        <v>5.4210000000000003</v>
      </c>
      <c r="V19" s="76">
        <v>3.2669999999999999</v>
      </c>
      <c r="W19" s="76">
        <v>3.8759999999999999</v>
      </c>
      <c r="X19" s="76">
        <v>2.8730000000000002</v>
      </c>
      <c r="Y19" s="76">
        <v>4.7190000000000003</v>
      </c>
      <c r="Z19" s="73"/>
      <c r="AA19" s="74">
        <f>SUM(B19:Z19)</f>
        <v>146.50299999999999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2.347</v>
      </c>
      <c r="C22" s="83">
        <f t="shared" si="1"/>
        <v>7.2910000000000004</v>
      </c>
      <c r="D22" s="83">
        <f t="shared" si="1"/>
        <v>6.9559999999999995</v>
      </c>
      <c r="E22" s="83">
        <f t="shared" si="1"/>
        <v>6.5839999999999996</v>
      </c>
      <c r="F22" s="83">
        <f t="shared" si="1"/>
        <v>7.91</v>
      </c>
      <c r="G22" s="83">
        <f t="shared" si="1"/>
        <v>7.7829999999999995</v>
      </c>
      <c r="H22" s="83">
        <f t="shared" si="1"/>
        <v>9.4250000000000007</v>
      </c>
      <c r="I22" s="83">
        <f t="shared" si="1"/>
        <v>11.420999999999999</v>
      </c>
      <c r="J22" s="83">
        <f t="shared" si="1"/>
        <v>8.657</v>
      </c>
      <c r="K22" s="83">
        <f t="shared" si="1"/>
        <v>7.9290000000000003</v>
      </c>
      <c r="L22" s="83">
        <f t="shared" si="1"/>
        <v>8.1210000000000004</v>
      </c>
      <c r="M22" s="83">
        <f t="shared" si="1"/>
        <v>8.9589999999999996</v>
      </c>
      <c r="N22" s="83">
        <f t="shared" si="1"/>
        <v>7.5039999999999996</v>
      </c>
      <c r="O22" s="83">
        <f t="shared" si="1"/>
        <v>6.8410000000000002</v>
      </c>
      <c r="P22" s="83">
        <f t="shared" si="1"/>
        <v>11.141999999999999</v>
      </c>
      <c r="Q22" s="83">
        <f t="shared" si="1"/>
        <v>11.978</v>
      </c>
      <c r="R22" s="83">
        <f t="shared" si="1"/>
        <v>8.9689999999999994</v>
      </c>
      <c r="S22" s="83">
        <f t="shared" si="1"/>
        <v>8.8729999999999993</v>
      </c>
      <c r="T22" s="83">
        <f t="shared" si="1"/>
        <v>6.9589999999999996</v>
      </c>
      <c r="U22" s="83">
        <f t="shared" si="1"/>
        <v>7.6590000000000007</v>
      </c>
      <c r="V22" s="83">
        <f t="shared" si="1"/>
        <v>6.0299999999999994</v>
      </c>
      <c r="W22" s="83">
        <f t="shared" si="1"/>
        <v>7.391</v>
      </c>
      <c r="X22" s="83">
        <f t="shared" si="1"/>
        <v>6.2490000000000006</v>
      </c>
      <c r="Y22" s="83">
        <f t="shared" si="1"/>
        <v>7.4640000000000004</v>
      </c>
      <c r="Z22" s="84">
        <f t="shared" si="1"/>
        <v>0</v>
      </c>
      <c r="AA22" s="85">
        <f t="shared" si="1"/>
        <v>190.44199999999998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109.938</v>
      </c>
      <c r="C26" s="72">
        <v>58.313000000000002</v>
      </c>
      <c r="D26" s="72">
        <v>9.2669999999999995</v>
      </c>
      <c r="E26" s="72">
        <v>12.192</v>
      </c>
      <c r="F26" s="72">
        <v>24.262</v>
      </c>
      <c r="G26" s="72">
        <v>27.696000000000002</v>
      </c>
      <c r="H26" s="72">
        <v>17.556000000000001</v>
      </c>
      <c r="I26" s="72">
        <v>14.224</v>
      </c>
      <c r="J26" s="72">
        <v>16.623000000000001</v>
      </c>
      <c r="K26" s="72">
        <v>16.318000000000001</v>
      </c>
      <c r="L26" s="72">
        <v>13.225</v>
      </c>
      <c r="M26" s="72">
        <v>14.43</v>
      </c>
      <c r="N26" s="72">
        <v>13.345000000000001</v>
      </c>
      <c r="O26" s="72">
        <v>9.89</v>
      </c>
      <c r="P26" s="72">
        <v>11.601000000000001</v>
      </c>
      <c r="Q26" s="72">
        <v>11.978</v>
      </c>
      <c r="R26" s="72">
        <v>144.96899999999999</v>
      </c>
      <c r="S26" s="72">
        <v>56.62</v>
      </c>
      <c r="T26" s="72">
        <v>8.423</v>
      </c>
      <c r="U26" s="72">
        <v>9.9410000000000007</v>
      </c>
      <c r="V26" s="72">
        <v>9.3059999999999992</v>
      </c>
      <c r="W26" s="72">
        <v>127.17700000000001</v>
      </c>
      <c r="X26" s="72">
        <v>55.485999999999997</v>
      </c>
      <c r="Y26" s="72">
        <v>9.1530000000000005</v>
      </c>
      <c r="Z26" s="73"/>
      <c r="AA26" s="74">
        <f>SUM(B26:Z26)</f>
        <v>801.93300000000011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109.938</v>
      </c>
      <c r="C28" s="57">
        <f t="shared" si="2"/>
        <v>58.313000000000002</v>
      </c>
      <c r="D28" s="57">
        <f t="shared" si="2"/>
        <v>9.2669999999999995</v>
      </c>
      <c r="E28" s="57">
        <f t="shared" si="2"/>
        <v>12.192</v>
      </c>
      <c r="F28" s="57">
        <f t="shared" si="2"/>
        <v>24.262</v>
      </c>
      <c r="G28" s="57">
        <f t="shared" si="2"/>
        <v>27.696000000000002</v>
      </c>
      <c r="H28" s="57">
        <f t="shared" si="2"/>
        <v>17.556000000000001</v>
      </c>
      <c r="I28" s="57">
        <f t="shared" si="2"/>
        <v>14.224</v>
      </c>
      <c r="J28" s="57">
        <f t="shared" si="2"/>
        <v>16.623000000000001</v>
      </c>
      <c r="K28" s="57">
        <f t="shared" si="2"/>
        <v>16.318000000000001</v>
      </c>
      <c r="L28" s="57">
        <f t="shared" si="2"/>
        <v>13.225</v>
      </c>
      <c r="M28" s="57">
        <f t="shared" si="2"/>
        <v>14.43</v>
      </c>
      <c r="N28" s="57">
        <f t="shared" si="2"/>
        <v>13.345000000000001</v>
      </c>
      <c r="O28" s="57">
        <f t="shared" si="2"/>
        <v>9.89</v>
      </c>
      <c r="P28" s="57">
        <f t="shared" si="2"/>
        <v>11.601000000000001</v>
      </c>
      <c r="Q28" s="57">
        <f t="shared" si="2"/>
        <v>11.978</v>
      </c>
      <c r="R28" s="57">
        <f t="shared" si="2"/>
        <v>144.96899999999999</v>
      </c>
      <c r="S28" s="57">
        <f t="shared" si="2"/>
        <v>56.62</v>
      </c>
      <c r="T28" s="57">
        <f t="shared" si="2"/>
        <v>8.423</v>
      </c>
      <c r="U28" s="57">
        <f t="shared" si="2"/>
        <v>9.9410000000000007</v>
      </c>
      <c r="V28" s="57">
        <f t="shared" si="2"/>
        <v>9.3059999999999992</v>
      </c>
      <c r="W28" s="57">
        <f t="shared" si="2"/>
        <v>127.17700000000001</v>
      </c>
      <c r="X28" s="57">
        <f t="shared" si="2"/>
        <v>55.485999999999997</v>
      </c>
      <c r="Y28" s="57">
        <f t="shared" si="2"/>
        <v>9.1530000000000005</v>
      </c>
      <c r="Z28" s="58">
        <f t="shared" si="2"/>
        <v>0</v>
      </c>
      <c r="AA28" s="59">
        <f t="shared" si="2"/>
        <v>801.93300000000011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109.93799999999999</v>
      </c>
      <c r="C47" s="83">
        <f t="shared" ref="C47:Z47" si="8">SUM(C10:C13)+C22+C36</f>
        <v>58.313000000000002</v>
      </c>
      <c r="D47" s="83">
        <f t="shared" si="8"/>
        <v>9.2669999999999995</v>
      </c>
      <c r="E47" s="83">
        <f t="shared" si="8"/>
        <v>12.192</v>
      </c>
      <c r="F47" s="83">
        <f t="shared" si="8"/>
        <v>24.262</v>
      </c>
      <c r="G47" s="83">
        <f t="shared" si="8"/>
        <v>27.695999999999998</v>
      </c>
      <c r="H47" s="83">
        <f t="shared" si="8"/>
        <v>17.556000000000001</v>
      </c>
      <c r="I47" s="83">
        <f t="shared" si="8"/>
        <v>14.224</v>
      </c>
      <c r="J47" s="83">
        <f t="shared" si="8"/>
        <v>16.622999999999998</v>
      </c>
      <c r="K47" s="83">
        <f t="shared" si="8"/>
        <v>16.317999999999998</v>
      </c>
      <c r="L47" s="83">
        <f t="shared" si="8"/>
        <v>13.225000000000001</v>
      </c>
      <c r="M47" s="83">
        <f t="shared" si="8"/>
        <v>14.43</v>
      </c>
      <c r="N47" s="83">
        <f t="shared" si="8"/>
        <v>13.344999999999999</v>
      </c>
      <c r="O47" s="83">
        <f t="shared" si="8"/>
        <v>9.89</v>
      </c>
      <c r="P47" s="83">
        <f t="shared" si="8"/>
        <v>11.600999999999999</v>
      </c>
      <c r="Q47" s="83">
        <f t="shared" si="8"/>
        <v>11.978</v>
      </c>
      <c r="R47" s="83">
        <f t="shared" si="8"/>
        <v>144.96899999999999</v>
      </c>
      <c r="S47" s="83">
        <f t="shared" si="8"/>
        <v>56.62</v>
      </c>
      <c r="T47" s="83">
        <f t="shared" si="8"/>
        <v>8.423</v>
      </c>
      <c r="U47" s="83">
        <f t="shared" si="8"/>
        <v>9.9410000000000007</v>
      </c>
      <c r="V47" s="83">
        <f t="shared" si="8"/>
        <v>9.3059999999999992</v>
      </c>
      <c r="W47" s="83">
        <f t="shared" si="8"/>
        <v>127.17700000000001</v>
      </c>
      <c r="X47" s="83">
        <f t="shared" si="8"/>
        <v>55.485999999999997</v>
      </c>
      <c r="Y47" s="83">
        <f t="shared" si="8"/>
        <v>9.1530000000000005</v>
      </c>
      <c r="Z47" s="84">
        <f t="shared" si="8"/>
        <v>0</v>
      </c>
      <c r="AA47" s="100">
        <f>SUM(B47:Z47)</f>
        <v>801.93300000000011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2021-04-23T12:49:59Z</dcterms:created>
  <dcterms:modified xsi:type="dcterms:W3CDTF">2021-04-23T12:49:59Z</dcterms:modified>
</cp:coreProperties>
</file>