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<sst xmlns="http://schemas.openxmlformats.org/spreadsheetml/2006/main" count="110" uniqueCount="50">
  <si>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21/04/2021 16:14:22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</si>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</sst>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10.738</c:v>
                </c:pt>
                <c:pt idx="23">
                  <c:v>1.8220000000000001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3.5680000000000001</c:v>
                </c:pt>
                <c:pt idx="1">
                  <c:v>2.4089999999999998</c:v>
                </c:pt>
                <c:pt idx="2">
                  <c:v>1.958</c:v>
                </c:pt>
                <c:pt idx="3">
                  <c:v>1.3460000000000001</c:v>
                </c:pt>
                <c:pt idx="4">
                  <c:v>1.581</c:v>
                </c:pt>
                <c:pt idx="5">
                  <c:v>2.4969999999999999</c:v>
                </c:pt>
                <c:pt idx="6">
                  <c:v>0.187</c:v>
                </c:pt>
                <c:pt idx="7">
                  <c:v>0.26800000000000002</c:v>
                </c:pt>
                <c:pt idx="8">
                  <c:v>0.49299999999999999</c:v>
                </c:pt>
                <c:pt idx="9">
                  <c:v>0.312</c:v>
                </c:pt>
                <c:pt idx="10">
                  <c:v>0.33400000000000002</c:v>
                </c:pt>
                <c:pt idx="11">
                  <c:v>0.96299999999999997</c:v>
                </c:pt>
                <c:pt idx="12">
                  <c:v>1.3659999999999999</c:v>
                </c:pt>
                <c:pt idx="13">
                  <c:v>1.0640000000000001</c:v>
                </c:pt>
                <c:pt idx="14">
                  <c:v>0.44599999999999995</c:v>
                </c:pt>
                <c:pt idx="15">
                  <c:v>9.1000000000000014</c:v>
                </c:pt>
                <c:pt idx="16">
                  <c:v>12.38</c:v>
                </c:pt>
                <c:pt idx="17">
                  <c:v>13.202</c:v>
                </c:pt>
                <c:pt idx="18">
                  <c:v>15.227</c:v>
                </c:pt>
                <c:pt idx="19">
                  <c:v>14.646000000000001</c:v>
                </c:pt>
                <c:pt idx="20">
                  <c:v>6.0890000000000004</c:v>
                </c:pt>
                <c:pt idx="22">
                  <c:v>0.42799999999999999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8457960"/>
        <c:axId val="298457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19.739000000000001</c:v>
                </c:pt>
                <c:pt idx="1">
                  <c:v>5.9569999999999999</c:v>
                </c:pt>
                <c:pt idx="2">
                  <c:v>6.9490000000000007</c:v>
                </c:pt>
                <c:pt idx="3">
                  <c:v>7.9450000000000003</c:v>
                </c:pt>
                <c:pt idx="4">
                  <c:v>6.5839999999999996</c:v>
                </c:pt>
                <c:pt idx="5">
                  <c:v>8.0589999999999993</c:v>
                </c:pt>
                <c:pt idx="6">
                  <c:v>8.4810000000000016</c:v>
                </c:pt>
                <c:pt idx="7">
                  <c:v>11.344000000000001</c:v>
                </c:pt>
                <c:pt idx="8">
                  <c:v>17.076999999999998</c:v>
                </c:pt>
                <c:pt idx="9">
                  <c:v>13.491</c:v>
                </c:pt>
                <c:pt idx="10">
                  <c:v>11.49</c:v>
                </c:pt>
                <c:pt idx="11">
                  <c:v>6.9079999999999995</c:v>
                </c:pt>
                <c:pt idx="12">
                  <c:v>5.8149999999999995</c:v>
                </c:pt>
                <c:pt idx="13">
                  <c:v>6.2520000000000007</c:v>
                </c:pt>
                <c:pt idx="14">
                  <c:v>6.5840000000000005</c:v>
                </c:pt>
                <c:pt idx="15">
                  <c:v>10.901</c:v>
                </c:pt>
                <c:pt idx="16">
                  <c:v>14.138000000000002</c:v>
                </c:pt>
                <c:pt idx="17">
                  <c:v>15.11</c:v>
                </c:pt>
                <c:pt idx="18">
                  <c:v>17.337</c:v>
                </c:pt>
                <c:pt idx="19">
                  <c:v>16.614000000000001</c:v>
                </c:pt>
                <c:pt idx="20">
                  <c:v>10.839</c:v>
                </c:pt>
                <c:pt idx="21">
                  <c:v>4.0830000000000002</c:v>
                </c:pt>
                <c:pt idx="22">
                  <c:v>4.4670000000000005</c:v>
                </c:pt>
                <c:pt idx="23">
                  <c:v>8.322000000000001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457960"/>
        <c:axId val="298457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71.67</c:v>
                </c:pt>
                <c:pt idx="1">
                  <c:v>68.63</c:v>
                </c:pt>
                <c:pt idx="2">
                  <c:v>66.989999999999995</c:v>
                </c:pt>
                <c:pt idx="3">
                  <c:v>65</c:v>
                </c:pt>
                <c:pt idx="4">
                  <c:v>66.48</c:v>
                </c:pt>
                <c:pt idx="5">
                  <c:v>68.069999999999993</c:v>
                </c:pt>
                <c:pt idx="6">
                  <c:v>73.31</c:v>
                </c:pt>
                <c:pt idx="7">
                  <c:v>73.63</c:v>
                </c:pt>
                <c:pt idx="8">
                  <c:v>75</c:v>
                </c:pt>
                <c:pt idx="9">
                  <c:v>65.33</c:v>
                </c:pt>
                <c:pt idx="10">
                  <c:v>67.459999999999994</c:v>
                </c:pt>
                <c:pt idx="11">
                  <c:v>69.010000000000005</c:v>
                </c:pt>
                <c:pt idx="12">
                  <c:v>65.900000000000006</c:v>
                </c:pt>
                <c:pt idx="13">
                  <c:v>63.62</c:v>
                </c:pt>
                <c:pt idx="14">
                  <c:v>61.54</c:v>
                </c:pt>
                <c:pt idx="15">
                  <c:v>66.98</c:v>
                </c:pt>
                <c:pt idx="16">
                  <c:v>69.34</c:v>
                </c:pt>
                <c:pt idx="17">
                  <c:v>70.58</c:v>
                </c:pt>
                <c:pt idx="18">
                  <c:v>75.900000000000006</c:v>
                </c:pt>
                <c:pt idx="19">
                  <c:v>81.400000000000006</c:v>
                </c:pt>
                <c:pt idx="20">
                  <c:v>84.42</c:v>
                </c:pt>
                <c:pt idx="21">
                  <c:v>77.709999999999994</c:v>
                </c:pt>
                <c:pt idx="22">
                  <c:v>74.61</c:v>
                </c:pt>
                <c:pt idx="23">
                  <c:v>69.19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451688"/>
        <c:axId val="298452080"/>
      </c:lineChart>
      <c:catAx>
        <c:axId val="298457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457568"/>
        <c:crosses val="autoZero"/>
        <c:auto val="1"/>
        <c:lblAlgn val="ctr"/>
        <c:lblOffset val="100"/>
        <c:noMultiLvlLbl val="0"/>
      </c:catAx>
      <c:valAx>
        <c:axId val="29845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457960"/>
        <c:crosses val="autoZero"/>
        <c:crossBetween val="between"/>
      </c:valAx>
      <c:valAx>
        <c:axId val="298452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451688"/>
        <c:crosses val="max"/>
        <c:crossBetween val="between"/>
      </c:valAx>
      <c:catAx>
        <c:axId val="298451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452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12.559999999999999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89.864000000000004</v>
          </cell>
        </row>
        <row r="31">
          <cell r="C31">
            <v>0</v>
          </cell>
        </row>
        <row r="32">
          <cell r="C32">
            <v>37.808999999999997</v>
          </cell>
        </row>
        <row r="33">
          <cell r="C33">
            <v>104.25299999999999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33.386000000000003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17.84</v>
          </cell>
        </row>
        <row r="46">
          <cell r="C46">
            <v>0</v>
          </cell>
        </row>
        <row r="47">
          <cell r="C47">
            <v>193.26000000000002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71.67</v>
          </cell>
          <cell r="C7">
            <v>68.63</v>
          </cell>
          <cell r="D7">
            <v>66.989999999999995</v>
          </cell>
          <cell r="E7">
            <v>65</v>
          </cell>
          <cell r="F7">
            <v>66.48</v>
          </cell>
          <cell r="G7">
            <v>68.069999999999993</v>
          </cell>
          <cell r="H7">
            <v>73.31</v>
          </cell>
          <cell r="I7">
            <v>73.63</v>
          </cell>
          <cell r="J7">
            <v>75</v>
          </cell>
          <cell r="K7">
            <v>65.33</v>
          </cell>
          <cell r="L7">
            <v>67.459999999999994</v>
          </cell>
          <cell r="M7">
            <v>69.010000000000005</v>
          </cell>
          <cell r="N7">
            <v>65.900000000000006</v>
          </cell>
          <cell r="O7">
            <v>63.62</v>
          </cell>
          <cell r="P7">
            <v>61.54</v>
          </cell>
          <cell r="Q7">
            <v>66.98</v>
          </cell>
          <cell r="R7">
            <v>69.34</v>
          </cell>
          <cell r="S7">
            <v>70.58</v>
          </cell>
          <cell r="T7">
            <v>75.900000000000006</v>
          </cell>
          <cell r="U7">
            <v>81.400000000000006</v>
          </cell>
          <cell r="V7">
            <v>84.42</v>
          </cell>
          <cell r="W7">
            <v>77.709999999999994</v>
          </cell>
          <cell r="X7">
            <v>74.61</v>
          </cell>
          <cell r="Y7">
            <v>69.19</v>
          </cell>
        </row>
        <row r="37">
          <cell r="B37">
            <v>10.738</v>
          </cell>
          <cell r="Y37">
            <v>1.8220000000000001</v>
          </cell>
        </row>
        <row r="59">
          <cell r="B59">
            <v>3.5680000000000001</v>
          </cell>
          <cell r="C59">
            <v>2.4089999999999998</v>
          </cell>
          <cell r="D59">
            <v>1.958</v>
          </cell>
          <cell r="E59">
            <v>1.3460000000000001</v>
          </cell>
          <cell r="F59">
            <v>1.581</v>
          </cell>
          <cell r="G59">
            <v>2.4969999999999999</v>
          </cell>
          <cell r="H59">
            <v>0.187</v>
          </cell>
          <cell r="I59">
            <v>0.26800000000000002</v>
          </cell>
          <cell r="J59">
            <v>0.49299999999999999</v>
          </cell>
          <cell r="K59">
            <v>0.312</v>
          </cell>
          <cell r="L59">
            <v>0.33400000000000002</v>
          </cell>
          <cell r="M59">
            <v>0.96299999999999997</v>
          </cell>
          <cell r="N59">
            <v>1.3659999999999999</v>
          </cell>
          <cell r="O59">
            <v>1.0640000000000001</v>
          </cell>
          <cell r="P59">
            <v>0.44599999999999995</v>
          </cell>
          <cell r="Q59">
            <v>9.1000000000000014</v>
          </cell>
          <cell r="R59">
            <v>12.38</v>
          </cell>
          <cell r="S59">
            <v>13.202</v>
          </cell>
          <cell r="T59">
            <v>15.227</v>
          </cell>
          <cell r="U59">
            <v>14.646000000000001</v>
          </cell>
          <cell r="V59">
            <v>6.0890000000000004</v>
          </cell>
          <cell r="X59">
            <v>0.42799999999999999</v>
          </cell>
        </row>
        <row r="65">
          <cell r="B65">
            <v>0.84899999999999998</v>
          </cell>
          <cell r="C65">
            <v>1.1619999999999999</v>
          </cell>
          <cell r="D65">
            <v>1.226</v>
          </cell>
          <cell r="E65">
            <v>1.1639999999999999</v>
          </cell>
          <cell r="F65">
            <v>1.228</v>
          </cell>
          <cell r="G65">
            <v>1.085</v>
          </cell>
          <cell r="H65">
            <v>0.92200000000000004</v>
          </cell>
          <cell r="I65">
            <v>1.0209999999999999</v>
          </cell>
          <cell r="J65">
            <v>1.212</v>
          </cell>
          <cell r="K65">
            <v>1.3540000000000001</v>
          </cell>
          <cell r="L65">
            <v>1.4079999999999999</v>
          </cell>
          <cell r="M65">
            <v>1.5620000000000001</v>
          </cell>
          <cell r="N65">
            <v>1.7689999999999999</v>
          </cell>
          <cell r="O65">
            <v>1.944</v>
          </cell>
          <cell r="P65">
            <v>1.8149999999999999</v>
          </cell>
          <cell r="Q65">
            <v>1.8009999999999999</v>
          </cell>
          <cell r="R65">
            <v>1.758</v>
          </cell>
          <cell r="S65">
            <v>1.9079999999999999</v>
          </cell>
          <cell r="T65">
            <v>2.11</v>
          </cell>
          <cell r="U65">
            <v>1.968</v>
          </cell>
          <cell r="V65">
            <v>2.1280000000000001</v>
          </cell>
          <cell r="W65">
            <v>2.1179999999999999</v>
          </cell>
          <cell r="X65">
            <v>2.117</v>
          </cell>
          <cell r="Y65">
            <v>2.1800000000000002</v>
          </cell>
        </row>
        <row r="66">
          <cell r="B66">
            <v>4.5839999999999996</v>
          </cell>
          <cell r="C66">
            <v>2.3860000000000001</v>
          </cell>
          <cell r="D66">
            <v>3.7649999999999997</v>
          </cell>
          <cell r="E66">
            <v>5.4349999999999996</v>
          </cell>
          <cell r="F66">
            <v>3.7749999999999999</v>
          </cell>
          <cell r="G66">
            <v>4.4770000000000003</v>
          </cell>
          <cell r="H66">
            <v>7.3719999999999999</v>
          </cell>
          <cell r="I66">
            <v>10.055</v>
          </cell>
          <cell r="J66">
            <v>15.372000000000002</v>
          </cell>
          <cell r="K66">
            <v>11.824999999999999</v>
          </cell>
          <cell r="L66">
            <v>9.7480000000000011</v>
          </cell>
          <cell r="M66">
            <v>4.383</v>
          </cell>
          <cell r="N66">
            <v>2.6799999999999997</v>
          </cell>
          <cell r="O66">
            <v>3.2439999999999998</v>
          </cell>
          <cell r="P66">
            <v>4.3229999999999995</v>
          </cell>
          <cell r="V66">
            <v>2.6220000000000003</v>
          </cell>
          <cell r="W66">
            <v>1.9649999999999999</v>
          </cell>
          <cell r="X66">
            <v>1.9219999999999999</v>
          </cell>
          <cell r="Y66">
            <v>4.32</v>
          </cell>
        </row>
      </sheetData>
      <sheetData sheetId="17">
        <row r="33">
          <cell r="J33">
            <v>9.8049999999999997</v>
          </cell>
          <cell r="K33">
            <v>5.7050000000000001</v>
          </cell>
          <cell r="L33">
            <v>2.33</v>
          </cell>
        </row>
        <row r="59">
          <cell r="B59">
            <v>19.62</v>
          </cell>
          <cell r="C59">
            <v>5.52</v>
          </cell>
          <cell r="D59">
            <v>6.7830000000000004</v>
          </cell>
          <cell r="E59">
            <v>7.9450000000000003</v>
          </cell>
          <cell r="F59">
            <v>6.35</v>
          </cell>
          <cell r="G59">
            <v>7.9459999999999997</v>
          </cell>
          <cell r="H59">
            <v>8.4810000000000016</v>
          </cell>
          <cell r="I59">
            <v>11.344000000000001</v>
          </cell>
          <cell r="J59">
            <v>7.2720000000000002</v>
          </cell>
          <cell r="K59">
            <v>7.7860000000000005</v>
          </cell>
          <cell r="L59">
            <v>9.16</v>
          </cell>
          <cell r="M59">
            <v>6.9079999999999995</v>
          </cell>
          <cell r="N59">
            <v>5.4049999999999994</v>
          </cell>
          <cell r="O59">
            <v>6.157</v>
          </cell>
          <cell r="P59">
            <v>6.5840000000000005</v>
          </cell>
          <cell r="Q59">
            <v>7.1950000000000003</v>
          </cell>
          <cell r="R59">
            <v>7.8290000000000006</v>
          </cell>
          <cell r="S59">
            <v>8.6610000000000014</v>
          </cell>
          <cell r="T59">
            <v>10.120000000000001</v>
          </cell>
          <cell r="U59">
            <v>10.609</v>
          </cell>
          <cell r="V59">
            <v>9.82</v>
          </cell>
          <cell r="W59">
            <v>3.5569999999999999</v>
          </cell>
          <cell r="X59">
            <v>3.8860000000000001</v>
          </cell>
          <cell r="Y59">
            <v>8.322000000000001</v>
          </cell>
        </row>
        <row r="66">
          <cell r="B66">
            <v>0.11899999999999999</v>
          </cell>
          <cell r="C66">
            <v>0.437</v>
          </cell>
          <cell r="D66">
            <v>0.16600000000000001</v>
          </cell>
          <cell r="F66">
            <v>0.23400000000000001</v>
          </cell>
          <cell r="G66">
            <v>0.113</v>
          </cell>
          <cell r="N66">
            <v>0.41</v>
          </cell>
          <cell r="O66">
            <v>9.5000000000000001E-2</v>
          </cell>
          <cell r="Q66">
            <v>3.706</v>
          </cell>
          <cell r="R66">
            <v>6.3090000000000002</v>
          </cell>
          <cell r="S66">
            <v>6.4489999999999998</v>
          </cell>
          <cell r="T66">
            <v>7.2169999999999996</v>
          </cell>
          <cell r="U66">
            <v>6.0049999999999999</v>
          </cell>
          <cell r="V66">
            <v>1.0189999999999999</v>
          </cell>
          <cell r="W66">
            <v>0.52600000000000002</v>
          </cell>
          <cell r="X66">
            <v>0.58099999999999996</v>
          </cell>
        </row>
      </sheetData>
      <sheetData sheetId="18">
        <row r="7">
          <cell r="B7">
            <v>71.67</v>
          </cell>
          <cell r="C7">
            <v>68.63</v>
          </cell>
          <cell r="D7">
            <v>66.989999999999995</v>
          </cell>
          <cell r="E7">
            <v>65</v>
          </cell>
          <cell r="F7">
            <v>66.48</v>
          </cell>
          <cell r="G7">
            <v>68.069999999999993</v>
          </cell>
          <cell r="H7">
            <v>73.31</v>
          </cell>
          <cell r="I7">
            <v>73.63</v>
          </cell>
          <cell r="J7">
            <v>75</v>
          </cell>
          <cell r="K7">
            <v>65.33</v>
          </cell>
          <cell r="L7">
            <v>67.459999999999994</v>
          </cell>
          <cell r="M7">
            <v>69.010000000000005</v>
          </cell>
          <cell r="N7">
            <v>65.900000000000006</v>
          </cell>
          <cell r="O7">
            <v>63.62</v>
          </cell>
          <cell r="P7">
            <v>61.54</v>
          </cell>
          <cell r="Q7">
            <v>66.98</v>
          </cell>
          <cell r="R7">
            <v>69.34</v>
          </cell>
          <cell r="S7">
            <v>70.58</v>
          </cell>
          <cell r="T7">
            <v>75.900000000000006</v>
          </cell>
          <cell r="U7">
            <v>81.400000000000006</v>
          </cell>
          <cell r="V7">
            <v>84.42</v>
          </cell>
          <cell r="W7">
            <v>77.709999999999994</v>
          </cell>
          <cell r="X7">
            <v>74.61</v>
          </cell>
          <cell r="Y7">
            <v>69.19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RENOPTIPOWER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44306</v>
          </cell>
        </row>
        <row r="4">
          <cell r="B4">
            <v>44306</v>
          </cell>
        </row>
        <row r="5">
          <cell r="B5">
            <v>44306</v>
          </cell>
        </row>
        <row r="6">
          <cell r="B6">
            <v>44306</v>
          </cell>
        </row>
        <row r="7">
          <cell r="B7">
            <v>44306</v>
          </cell>
        </row>
        <row r="8">
          <cell r="B8">
            <v>44306</v>
          </cell>
        </row>
        <row r="9">
          <cell r="B9">
            <v>44306</v>
          </cell>
        </row>
        <row r="10">
          <cell r="B10">
            <v>44306</v>
          </cell>
        </row>
        <row r="11">
          <cell r="B11">
            <v>44306</v>
          </cell>
        </row>
        <row r="12">
          <cell r="B12">
            <v>44306</v>
          </cell>
        </row>
        <row r="13">
          <cell r="B13">
            <v>44306</v>
          </cell>
        </row>
        <row r="14">
          <cell r="B14">
            <v>44306</v>
          </cell>
        </row>
        <row r="15">
          <cell r="B15">
            <v>44306</v>
          </cell>
        </row>
        <row r="16">
          <cell r="B16">
            <v>44306</v>
          </cell>
        </row>
      </sheetData>
      <sheetData sheetId="41">
        <row r="2">
          <cell r="C2">
            <v>44309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764.39279999999997</v>
          </cell>
          <cell r="J12">
            <v>764.39300000000003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19.739000000000001</v>
      </c>
      <c r="C4" s="18">
        <v>5.9570000000000007</v>
      </c>
      <c r="D4" s="18">
        <v>6.9489999999999998</v>
      </c>
      <c r="E4" s="18">
        <v>7.9449999999999985</v>
      </c>
      <c r="F4" s="18">
        <v>6.5839999999999996</v>
      </c>
      <c r="G4" s="18">
        <v>8.0590000000000011</v>
      </c>
      <c r="H4" s="18">
        <v>8.4809999999999999</v>
      </c>
      <c r="I4" s="18">
        <v>11.344000000000001</v>
      </c>
      <c r="J4" s="18">
        <v>17.077000000000002</v>
      </c>
      <c r="K4" s="18">
        <v>13.490999999999998</v>
      </c>
      <c r="L4" s="18">
        <v>11.49</v>
      </c>
      <c r="M4" s="18">
        <v>6.9080000000000004</v>
      </c>
      <c r="N4" s="18">
        <v>5.8149999999999995</v>
      </c>
      <c r="O4" s="18">
        <v>6.2519999999999998</v>
      </c>
      <c r="P4" s="18">
        <v>6.5839999999999996</v>
      </c>
      <c r="Q4" s="18">
        <v>10.901000000000002</v>
      </c>
      <c r="R4" s="18">
        <v>14.138000000000002</v>
      </c>
      <c r="S4" s="18">
        <v>15.11</v>
      </c>
      <c r="T4" s="18">
        <v>17.337</v>
      </c>
      <c r="U4" s="18">
        <v>16.614000000000001</v>
      </c>
      <c r="V4" s="18">
        <v>10.839</v>
      </c>
      <c r="W4" s="18">
        <v>4.0830000000000002</v>
      </c>
      <c r="X4" s="18">
        <v>4.4669999999999996</v>
      </c>
      <c r="Y4" s="18">
        <v>8.3219999999999992</v>
      </c>
      <c r="Z4" s="19"/>
      <c r="AA4" s="20">
        <f>SUM(B4:Z4)</f>
        <v>244.48600000000002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71.67</v>
      </c>
      <c r="C7" s="28">
        <v>68.63</v>
      </c>
      <c r="D7" s="28">
        <v>66.989999999999995</v>
      </c>
      <c r="E7" s="28">
        <v>65</v>
      </c>
      <c r="F7" s="28">
        <v>66.48</v>
      </c>
      <c r="G7" s="28">
        <v>68.069999999999993</v>
      </c>
      <c r="H7" s="28">
        <v>73.31</v>
      </c>
      <c r="I7" s="28">
        <v>73.63</v>
      </c>
      <c r="J7" s="28">
        <v>75</v>
      </c>
      <c r="K7" s="28">
        <v>65.33</v>
      </c>
      <c r="L7" s="28">
        <v>67.459999999999994</v>
      </c>
      <c r="M7" s="28">
        <v>69.010000000000005</v>
      </c>
      <c r="N7" s="28">
        <v>65.900000000000006</v>
      </c>
      <c r="O7" s="28">
        <v>63.62</v>
      </c>
      <c r="P7" s="28">
        <v>61.54</v>
      </c>
      <c r="Q7" s="28">
        <v>66.98</v>
      </c>
      <c r="R7" s="28">
        <v>69.34</v>
      </c>
      <c r="S7" s="28">
        <v>70.58</v>
      </c>
      <c r="T7" s="28">
        <v>75.900000000000006</v>
      </c>
      <c r="U7" s="28">
        <v>81.400000000000006</v>
      </c>
      <c r="V7" s="28">
        <v>84.42</v>
      </c>
      <c r="W7" s="28">
        <v>77.709999999999994</v>
      </c>
      <c r="X7" s="28">
        <v>74.61</v>
      </c>
      <c r="Y7" s="28">
        <v>69.19</v>
      </c>
      <c r="Z7" s="29"/>
      <c r="AA7" s="30">
        <f>IF(SUM(GR_MAINLAND_MCP_SUM_SELL)&lt;&gt;0,AVERAGEIF(GR_MAINLAND_MCP_SUM_SELL,"&lt;&gt;"""),"")</f>
        <v>70.490416666666661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10.738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1.8220000000000001</v>
      </c>
      <c r="Z11" s="48"/>
      <c r="AA11" s="49">
        <f>SUM(B11:Z11)</f>
        <v>12.559999999999999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3.5680000000000001</v>
      </c>
      <c r="C13" s="52">
        <v>2.4089999999999998</v>
      </c>
      <c r="D13" s="52">
        <v>1.958</v>
      </c>
      <c r="E13" s="52">
        <v>1.3460000000000001</v>
      </c>
      <c r="F13" s="52">
        <v>1.581</v>
      </c>
      <c r="G13" s="52">
        <v>2.4969999999999999</v>
      </c>
      <c r="H13" s="52">
        <v>0.187</v>
      </c>
      <c r="I13" s="52">
        <v>0.26800000000000002</v>
      </c>
      <c r="J13" s="52">
        <v>0.49299999999999999</v>
      </c>
      <c r="K13" s="52">
        <v>0.312</v>
      </c>
      <c r="L13" s="52">
        <v>0.33400000000000002</v>
      </c>
      <c r="M13" s="52">
        <v>0.96299999999999997</v>
      </c>
      <c r="N13" s="52">
        <v>1.3659999999999999</v>
      </c>
      <c r="O13" s="52">
        <v>1.0640000000000001</v>
      </c>
      <c r="P13" s="52">
        <v>0.44599999999999995</v>
      </c>
      <c r="Q13" s="52">
        <v>9.1000000000000014</v>
      </c>
      <c r="R13" s="52">
        <v>12.38</v>
      </c>
      <c r="S13" s="52">
        <v>13.202</v>
      </c>
      <c r="T13" s="52">
        <v>15.227</v>
      </c>
      <c r="U13" s="52">
        <v>14.646000000000001</v>
      </c>
      <c r="V13" s="52">
        <v>6.0890000000000004</v>
      </c>
      <c r="W13" s="52"/>
      <c r="X13" s="52">
        <v>0.42799999999999999</v>
      </c>
      <c r="Y13" s="52"/>
      <c r="Z13" s="53"/>
      <c r="AA13" s="54">
        <f>SUM(B13:Z13)</f>
        <v>89.864000000000004</v>
      </c>
    </row>
    <row r="14" spans="1:27" ht="30" customHeight="1" thickBot="1" x14ac:dyDescent="0.25">
      <c r="A14" s="55" t="s">
        <v>10</v>
      </c>
      <c r="B14" s="56">
        <f>IF(LEN(B$2)&gt;0,SUM(B10:B13),"")</f>
        <v>14.305999999999999</v>
      </c>
      <c r="C14" s="57">
        <f t="shared" ref="C14:Z14" si="0">IF(LEN(C$2)&gt;0,SUM(C10:C13),"")</f>
        <v>2.4089999999999998</v>
      </c>
      <c r="D14" s="57">
        <f t="shared" si="0"/>
        <v>1.958</v>
      </c>
      <c r="E14" s="57">
        <f t="shared" si="0"/>
        <v>1.3460000000000001</v>
      </c>
      <c r="F14" s="57">
        <f t="shared" si="0"/>
        <v>1.581</v>
      </c>
      <c r="G14" s="57">
        <f t="shared" si="0"/>
        <v>2.4969999999999999</v>
      </c>
      <c r="H14" s="57">
        <f t="shared" si="0"/>
        <v>0.187</v>
      </c>
      <c r="I14" s="57">
        <f t="shared" si="0"/>
        <v>0.26800000000000002</v>
      </c>
      <c r="J14" s="57">
        <f t="shared" si="0"/>
        <v>0.49299999999999999</v>
      </c>
      <c r="K14" s="57">
        <f t="shared" si="0"/>
        <v>0.312</v>
      </c>
      <c r="L14" s="57">
        <f t="shared" si="0"/>
        <v>0.33400000000000002</v>
      </c>
      <c r="M14" s="57">
        <f t="shared" si="0"/>
        <v>0.96299999999999997</v>
      </c>
      <c r="N14" s="57">
        <f t="shared" si="0"/>
        <v>1.3659999999999999</v>
      </c>
      <c r="O14" s="57">
        <f t="shared" si="0"/>
        <v>1.0640000000000001</v>
      </c>
      <c r="P14" s="57">
        <f t="shared" si="0"/>
        <v>0.44599999999999995</v>
      </c>
      <c r="Q14" s="57">
        <f t="shared" si="0"/>
        <v>9.1000000000000014</v>
      </c>
      <c r="R14" s="57">
        <f t="shared" si="0"/>
        <v>12.38</v>
      </c>
      <c r="S14" s="57">
        <f t="shared" si="0"/>
        <v>13.202</v>
      </c>
      <c r="T14" s="57">
        <f t="shared" si="0"/>
        <v>15.227</v>
      </c>
      <c r="U14" s="57">
        <f t="shared" si="0"/>
        <v>14.646000000000001</v>
      </c>
      <c r="V14" s="57">
        <f t="shared" si="0"/>
        <v>6.0890000000000004</v>
      </c>
      <c r="W14" s="57">
        <f t="shared" si="0"/>
        <v>0</v>
      </c>
      <c r="X14" s="57">
        <f t="shared" si="0"/>
        <v>0.42799999999999999</v>
      </c>
      <c r="Y14" s="57">
        <f t="shared" si="0"/>
        <v>1.8220000000000001</v>
      </c>
      <c r="Z14" s="58" t="str">
        <f t="shared" si="0"/>
        <v/>
      </c>
      <c r="AA14" s="59">
        <f>SUM(AA9:AA13)</f>
        <v>102.42400000000001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0.84899999999999998</v>
      </c>
      <c r="C18" s="72">
        <v>1.1619999999999999</v>
      </c>
      <c r="D18" s="72">
        <v>1.226</v>
      </c>
      <c r="E18" s="72">
        <v>1.1639999999999999</v>
      </c>
      <c r="F18" s="72">
        <v>1.228</v>
      </c>
      <c r="G18" s="72">
        <v>1.085</v>
      </c>
      <c r="H18" s="72">
        <v>0.92200000000000004</v>
      </c>
      <c r="I18" s="72">
        <v>1.0209999999999999</v>
      </c>
      <c r="J18" s="72">
        <v>1.212</v>
      </c>
      <c r="K18" s="72">
        <v>1.3540000000000001</v>
      </c>
      <c r="L18" s="72">
        <v>1.4079999999999999</v>
      </c>
      <c r="M18" s="72">
        <v>1.5620000000000001</v>
      </c>
      <c r="N18" s="72">
        <v>1.7689999999999999</v>
      </c>
      <c r="O18" s="72">
        <v>1.944</v>
      </c>
      <c r="P18" s="72">
        <v>1.8149999999999999</v>
      </c>
      <c r="Q18" s="72">
        <v>1.8009999999999999</v>
      </c>
      <c r="R18" s="72">
        <v>1.758</v>
      </c>
      <c r="S18" s="72">
        <v>1.9079999999999999</v>
      </c>
      <c r="T18" s="72">
        <v>2.11</v>
      </c>
      <c r="U18" s="72">
        <v>1.968</v>
      </c>
      <c r="V18" s="72">
        <v>2.1280000000000001</v>
      </c>
      <c r="W18" s="72">
        <v>2.1179999999999999</v>
      </c>
      <c r="X18" s="72">
        <v>2.117</v>
      </c>
      <c r="Y18" s="72">
        <v>2.1800000000000002</v>
      </c>
      <c r="Z18" s="73"/>
      <c r="AA18" s="74">
        <f>SUM(B18:Z18)</f>
        <v>37.808999999999997</v>
      </c>
    </row>
    <row r="19" spans="1:27" ht="24.95" customHeight="1" x14ac:dyDescent="0.2">
      <c r="A19" s="70" t="s">
        <v>14</v>
      </c>
      <c r="B19" s="75">
        <v>4.5839999999999996</v>
      </c>
      <c r="C19" s="76">
        <v>2.3860000000000001</v>
      </c>
      <c r="D19" s="76">
        <v>3.7649999999999997</v>
      </c>
      <c r="E19" s="76">
        <v>5.4349999999999996</v>
      </c>
      <c r="F19" s="76">
        <v>3.7749999999999999</v>
      </c>
      <c r="G19" s="76">
        <v>4.4770000000000003</v>
      </c>
      <c r="H19" s="76">
        <v>7.3719999999999999</v>
      </c>
      <c r="I19" s="76">
        <v>10.055</v>
      </c>
      <c r="J19" s="76">
        <v>15.372000000000002</v>
      </c>
      <c r="K19" s="76">
        <v>11.824999999999999</v>
      </c>
      <c r="L19" s="76">
        <v>9.7480000000000011</v>
      </c>
      <c r="M19" s="76">
        <v>4.383</v>
      </c>
      <c r="N19" s="76">
        <v>2.6799999999999997</v>
      </c>
      <c r="O19" s="76">
        <v>3.2439999999999998</v>
      </c>
      <c r="P19" s="76">
        <v>4.3229999999999995</v>
      </c>
      <c r="Q19" s="76"/>
      <c r="R19" s="76"/>
      <c r="S19" s="76"/>
      <c r="T19" s="76"/>
      <c r="U19" s="76"/>
      <c r="V19" s="76">
        <v>2.6220000000000003</v>
      </c>
      <c r="W19" s="76">
        <v>1.9649999999999999</v>
      </c>
      <c r="X19" s="76">
        <v>1.9219999999999999</v>
      </c>
      <c r="Y19" s="76">
        <v>4.32</v>
      </c>
      <c r="Z19" s="73"/>
      <c r="AA19" s="74">
        <f>SUM(B19:Z19)</f>
        <v>104.25299999999999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5.4329999999999998</v>
      </c>
      <c r="C22" s="83">
        <f t="shared" ref="C22:Z22" si="1">IF(LEN(C$2)&gt;0,SUM(C17:C21),"")</f>
        <v>3.548</v>
      </c>
      <c r="D22" s="83">
        <f t="shared" si="1"/>
        <v>4.9909999999999997</v>
      </c>
      <c r="E22" s="83">
        <f t="shared" si="1"/>
        <v>6.5989999999999993</v>
      </c>
      <c r="F22" s="83">
        <f t="shared" si="1"/>
        <v>5.0030000000000001</v>
      </c>
      <c r="G22" s="83">
        <f t="shared" si="1"/>
        <v>5.5620000000000003</v>
      </c>
      <c r="H22" s="83">
        <f t="shared" si="1"/>
        <v>8.2940000000000005</v>
      </c>
      <c r="I22" s="83">
        <f t="shared" si="1"/>
        <v>11.076000000000001</v>
      </c>
      <c r="J22" s="83">
        <f t="shared" si="1"/>
        <v>16.584000000000003</v>
      </c>
      <c r="K22" s="83">
        <f t="shared" si="1"/>
        <v>13.178999999999998</v>
      </c>
      <c r="L22" s="83">
        <f t="shared" si="1"/>
        <v>11.156000000000001</v>
      </c>
      <c r="M22" s="83">
        <f t="shared" si="1"/>
        <v>5.9450000000000003</v>
      </c>
      <c r="N22" s="83">
        <f t="shared" si="1"/>
        <v>4.4489999999999998</v>
      </c>
      <c r="O22" s="83">
        <f t="shared" si="1"/>
        <v>5.1879999999999997</v>
      </c>
      <c r="P22" s="83">
        <f t="shared" si="1"/>
        <v>6.1379999999999999</v>
      </c>
      <c r="Q22" s="83">
        <f t="shared" si="1"/>
        <v>1.8009999999999999</v>
      </c>
      <c r="R22" s="83">
        <f t="shared" si="1"/>
        <v>1.758</v>
      </c>
      <c r="S22" s="83">
        <f t="shared" si="1"/>
        <v>1.9079999999999999</v>
      </c>
      <c r="T22" s="83">
        <f t="shared" si="1"/>
        <v>2.11</v>
      </c>
      <c r="U22" s="83">
        <f t="shared" si="1"/>
        <v>1.968</v>
      </c>
      <c r="V22" s="83">
        <f t="shared" si="1"/>
        <v>4.75</v>
      </c>
      <c r="W22" s="83">
        <f t="shared" si="1"/>
        <v>4.0830000000000002</v>
      </c>
      <c r="X22" s="83">
        <f t="shared" si="1"/>
        <v>4.0389999999999997</v>
      </c>
      <c r="Y22" s="83">
        <f t="shared" si="1"/>
        <v>6.5</v>
      </c>
      <c r="Z22" s="84" t="str">
        <f t="shared" si="1"/>
        <v/>
      </c>
      <c r="AA22" s="85">
        <f>SUM(AA17:AA21)</f>
        <v>142.06199999999998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19.739000000000001</v>
      </c>
      <c r="C26" s="72">
        <v>5.9569999999999999</v>
      </c>
      <c r="D26" s="72">
        <v>6.9489999999999998</v>
      </c>
      <c r="E26" s="72">
        <v>7.9450000000000003</v>
      </c>
      <c r="F26" s="72">
        <v>6.5839999999999996</v>
      </c>
      <c r="G26" s="72">
        <v>8.0589999999999993</v>
      </c>
      <c r="H26" s="72">
        <v>8.4809999999999999</v>
      </c>
      <c r="I26" s="72">
        <v>11.343999999999999</v>
      </c>
      <c r="J26" s="72">
        <v>17.077000000000002</v>
      </c>
      <c r="K26" s="72">
        <v>13.491</v>
      </c>
      <c r="L26" s="72">
        <v>11.49</v>
      </c>
      <c r="M26" s="72">
        <v>6.9080000000000004</v>
      </c>
      <c r="N26" s="72">
        <v>5.8150000000000004</v>
      </c>
      <c r="O26" s="72">
        <v>6.2519999999999998</v>
      </c>
      <c r="P26" s="72">
        <v>6.5839999999999996</v>
      </c>
      <c r="Q26" s="72">
        <v>10.901</v>
      </c>
      <c r="R26" s="72">
        <v>14.138</v>
      </c>
      <c r="S26" s="72">
        <v>15.11</v>
      </c>
      <c r="T26" s="72">
        <v>17.337</v>
      </c>
      <c r="U26" s="72">
        <v>16.614000000000001</v>
      </c>
      <c r="V26" s="72">
        <v>10.839</v>
      </c>
      <c r="W26" s="72">
        <v>4.0830000000000002</v>
      </c>
      <c r="X26" s="72">
        <v>4.4669999999999996</v>
      </c>
      <c r="Y26" s="72">
        <v>8.3219999999999992</v>
      </c>
      <c r="Z26" s="73"/>
      <c r="AA26" s="74">
        <f>SUM(B26:Z26)</f>
        <v>244.48600000000002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19.739000000000001</v>
      </c>
      <c r="C28" s="57">
        <f t="shared" ref="C28:Z28" si="2">IF(LEN(C$2)&gt;0,SUM(C25:C27),"")</f>
        <v>5.9569999999999999</v>
      </c>
      <c r="D28" s="57">
        <f t="shared" si="2"/>
        <v>6.9489999999999998</v>
      </c>
      <c r="E28" s="57">
        <f t="shared" si="2"/>
        <v>7.9450000000000003</v>
      </c>
      <c r="F28" s="57">
        <f t="shared" si="2"/>
        <v>6.5839999999999996</v>
      </c>
      <c r="G28" s="57">
        <f t="shared" si="2"/>
        <v>8.0589999999999993</v>
      </c>
      <c r="H28" s="57">
        <f t="shared" si="2"/>
        <v>8.4809999999999999</v>
      </c>
      <c r="I28" s="57">
        <f t="shared" si="2"/>
        <v>11.343999999999999</v>
      </c>
      <c r="J28" s="57">
        <f t="shared" si="2"/>
        <v>17.077000000000002</v>
      </c>
      <c r="K28" s="57">
        <f t="shared" si="2"/>
        <v>13.491</v>
      </c>
      <c r="L28" s="57">
        <f t="shared" si="2"/>
        <v>11.49</v>
      </c>
      <c r="M28" s="57">
        <f t="shared" si="2"/>
        <v>6.9080000000000004</v>
      </c>
      <c r="N28" s="57">
        <f t="shared" si="2"/>
        <v>5.8150000000000004</v>
      </c>
      <c r="O28" s="57">
        <f t="shared" si="2"/>
        <v>6.2519999999999998</v>
      </c>
      <c r="P28" s="57">
        <f t="shared" si="2"/>
        <v>6.5839999999999996</v>
      </c>
      <c r="Q28" s="57">
        <f t="shared" si="2"/>
        <v>10.901</v>
      </c>
      <c r="R28" s="57">
        <f t="shared" si="2"/>
        <v>14.138</v>
      </c>
      <c r="S28" s="57">
        <f t="shared" si="2"/>
        <v>15.11</v>
      </c>
      <c r="T28" s="57">
        <f t="shared" si="2"/>
        <v>17.337</v>
      </c>
      <c r="U28" s="57">
        <f t="shared" si="2"/>
        <v>16.614000000000001</v>
      </c>
      <c r="V28" s="57">
        <f t="shared" si="2"/>
        <v>10.839</v>
      </c>
      <c r="W28" s="57">
        <f t="shared" si="2"/>
        <v>4.0830000000000002</v>
      </c>
      <c r="X28" s="57">
        <f t="shared" si="2"/>
        <v>4.4669999999999996</v>
      </c>
      <c r="Y28" s="57">
        <f t="shared" si="2"/>
        <v>8.3219999999999992</v>
      </c>
      <c r="Z28" s="58" t="str">
        <f t="shared" si="2"/>
        <v/>
      </c>
      <c r="AA28" s="59">
        <f>SUM(AA25:AA27)</f>
        <v>244.48600000000002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19.738999999999997</v>
      </c>
      <c r="C47" s="83">
        <f t="shared" ref="C47:Z47" si="8">IF(LEN(C$2)&gt;0,C14+C22+C36,"")</f>
        <v>5.9569999999999999</v>
      </c>
      <c r="D47" s="83">
        <f t="shared" si="8"/>
        <v>6.9489999999999998</v>
      </c>
      <c r="E47" s="83">
        <f t="shared" si="8"/>
        <v>7.9449999999999994</v>
      </c>
      <c r="F47" s="83">
        <f t="shared" si="8"/>
        <v>6.5839999999999996</v>
      </c>
      <c r="G47" s="83">
        <f t="shared" si="8"/>
        <v>8.0590000000000011</v>
      </c>
      <c r="H47" s="83">
        <f t="shared" si="8"/>
        <v>8.4809999999999999</v>
      </c>
      <c r="I47" s="83">
        <f t="shared" si="8"/>
        <v>11.344000000000001</v>
      </c>
      <c r="J47" s="83">
        <f t="shared" si="8"/>
        <v>17.077000000000002</v>
      </c>
      <c r="K47" s="83">
        <f t="shared" si="8"/>
        <v>13.490999999999998</v>
      </c>
      <c r="L47" s="83">
        <f t="shared" si="8"/>
        <v>11.49</v>
      </c>
      <c r="M47" s="83">
        <f t="shared" si="8"/>
        <v>6.9080000000000004</v>
      </c>
      <c r="N47" s="83">
        <f t="shared" si="8"/>
        <v>5.8149999999999995</v>
      </c>
      <c r="O47" s="83">
        <f t="shared" si="8"/>
        <v>6.2519999999999998</v>
      </c>
      <c r="P47" s="83">
        <f t="shared" si="8"/>
        <v>6.5839999999999996</v>
      </c>
      <c r="Q47" s="83">
        <f t="shared" si="8"/>
        <v>10.901000000000002</v>
      </c>
      <c r="R47" s="83">
        <f t="shared" si="8"/>
        <v>14.138000000000002</v>
      </c>
      <c r="S47" s="83">
        <f t="shared" si="8"/>
        <v>15.11</v>
      </c>
      <c r="T47" s="83">
        <f t="shared" si="8"/>
        <v>17.337</v>
      </c>
      <c r="U47" s="83">
        <f t="shared" si="8"/>
        <v>16.614000000000001</v>
      </c>
      <c r="V47" s="83">
        <f t="shared" si="8"/>
        <v>10.839</v>
      </c>
      <c r="W47" s="83">
        <f t="shared" si="8"/>
        <v>4.0830000000000002</v>
      </c>
      <c r="X47" s="83">
        <f t="shared" si="8"/>
        <v>4.4669999999999996</v>
      </c>
      <c r="Y47" s="83">
        <f t="shared" si="8"/>
        <v>8.3219999999999992</v>
      </c>
      <c r="Z47" s="84" t="str">
        <f t="shared" si="8"/>
        <v/>
      </c>
      <c r="AA47" s="100">
        <f>SUM(B47:Z47)</f>
        <v>244.48600000000002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19.739000000000001</v>
      </c>
      <c r="C4" s="18">
        <v>5.9569999999999999</v>
      </c>
      <c r="D4" s="18">
        <v>6.9490000000000007</v>
      </c>
      <c r="E4" s="18">
        <v>7.9450000000000003</v>
      </c>
      <c r="F4" s="18">
        <v>6.5839999999999996</v>
      </c>
      <c r="G4" s="18">
        <v>8.0589999999999993</v>
      </c>
      <c r="H4" s="18">
        <v>8.4810000000000016</v>
      </c>
      <c r="I4" s="18">
        <v>11.344000000000001</v>
      </c>
      <c r="J4" s="18">
        <v>17.076999999999998</v>
      </c>
      <c r="K4" s="18">
        <v>13.491</v>
      </c>
      <c r="L4" s="18">
        <v>11.49</v>
      </c>
      <c r="M4" s="18">
        <v>6.9079999999999995</v>
      </c>
      <c r="N4" s="18">
        <v>5.8149999999999995</v>
      </c>
      <c r="O4" s="18">
        <v>6.2520000000000007</v>
      </c>
      <c r="P4" s="18">
        <v>6.5840000000000005</v>
      </c>
      <c r="Q4" s="18">
        <v>10.901</v>
      </c>
      <c r="R4" s="18">
        <v>14.138000000000002</v>
      </c>
      <c r="S4" s="18">
        <v>15.11</v>
      </c>
      <c r="T4" s="18">
        <v>17.337</v>
      </c>
      <c r="U4" s="18">
        <v>16.614000000000001</v>
      </c>
      <c r="V4" s="18">
        <v>10.839</v>
      </c>
      <c r="W4" s="18">
        <v>4.0830000000000002</v>
      </c>
      <c r="X4" s="18">
        <v>4.4670000000000005</v>
      </c>
      <c r="Y4" s="18">
        <v>8.322000000000001</v>
      </c>
      <c r="Z4" s="19"/>
      <c r="AA4" s="20">
        <f>SUM(B4:Z4)</f>
        <v>244.48600000000002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71.67</v>
      </c>
      <c r="C7" s="28">
        <v>68.63</v>
      </c>
      <c r="D7" s="28">
        <v>66.989999999999995</v>
      </c>
      <c r="E7" s="28">
        <v>65</v>
      </c>
      <c r="F7" s="28">
        <v>66.48</v>
      </c>
      <c r="G7" s="28">
        <v>68.069999999999993</v>
      </c>
      <c r="H7" s="28">
        <v>73.31</v>
      </c>
      <c r="I7" s="28">
        <v>73.63</v>
      </c>
      <c r="J7" s="28">
        <v>75</v>
      </c>
      <c r="K7" s="28">
        <v>65.33</v>
      </c>
      <c r="L7" s="28">
        <v>67.459999999999994</v>
      </c>
      <c r="M7" s="28">
        <v>69.010000000000005</v>
      </c>
      <c r="N7" s="28">
        <v>65.900000000000006</v>
      </c>
      <c r="O7" s="28">
        <v>63.62</v>
      </c>
      <c r="P7" s="28">
        <v>61.54</v>
      </c>
      <c r="Q7" s="28">
        <v>66.98</v>
      </c>
      <c r="R7" s="28">
        <v>69.34</v>
      </c>
      <c r="S7" s="28">
        <v>70.58</v>
      </c>
      <c r="T7" s="28">
        <v>75.900000000000006</v>
      </c>
      <c r="U7" s="28">
        <v>81.400000000000006</v>
      </c>
      <c r="V7" s="28">
        <v>84.42</v>
      </c>
      <c r="W7" s="28">
        <v>77.709999999999994</v>
      </c>
      <c r="X7" s="28">
        <v>74.61</v>
      </c>
      <c r="Y7" s="28">
        <v>69.19</v>
      </c>
      <c r="Z7" s="29"/>
      <c r="AA7" s="30">
        <v>70.490416666666661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9.8049999999999997</v>
      </c>
      <c r="K11" s="47">
        <v>5.7050000000000001</v>
      </c>
      <c r="L11" s="47">
        <v>2.33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17.84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19.62</v>
      </c>
      <c r="C13" s="52">
        <v>5.52</v>
      </c>
      <c r="D13" s="52">
        <v>6.7830000000000004</v>
      </c>
      <c r="E13" s="52">
        <v>7.9450000000000003</v>
      </c>
      <c r="F13" s="52">
        <v>6.35</v>
      </c>
      <c r="G13" s="52">
        <v>7.9459999999999997</v>
      </c>
      <c r="H13" s="52">
        <v>8.4810000000000016</v>
      </c>
      <c r="I13" s="52">
        <v>11.344000000000001</v>
      </c>
      <c r="J13" s="52">
        <v>7.2720000000000002</v>
      </c>
      <c r="K13" s="52">
        <v>7.7860000000000005</v>
      </c>
      <c r="L13" s="52">
        <v>9.16</v>
      </c>
      <c r="M13" s="52">
        <v>6.9079999999999995</v>
      </c>
      <c r="N13" s="52">
        <v>5.4049999999999994</v>
      </c>
      <c r="O13" s="52">
        <v>6.157</v>
      </c>
      <c r="P13" s="52">
        <v>6.5840000000000005</v>
      </c>
      <c r="Q13" s="52">
        <v>7.1950000000000003</v>
      </c>
      <c r="R13" s="52">
        <v>7.8290000000000006</v>
      </c>
      <c r="S13" s="52">
        <v>8.6610000000000014</v>
      </c>
      <c r="T13" s="52">
        <v>10.120000000000001</v>
      </c>
      <c r="U13" s="52">
        <v>10.609</v>
      </c>
      <c r="V13" s="52">
        <v>9.82</v>
      </c>
      <c r="W13" s="52">
        <v>3.5569999999999999</v>
      </c>
      <c r="X13" s="52">
        <v>3.8860000000000001</v>
      </c>
      <c r="Y13" s="52">
        <v>8.322000000000001</v>
      </c>
      <c r="Z13" s="53"/>
      <c r="AA13" s="54">
        <f>SUM(B13:Z13)</f>
        <v>193.26000000000002</v>
      </c>
    </row>
    <row r="14" spans="1:27" ht="30" customHeight="1" thickBot="1" x14ac:dyDescent="0.25">
      <c r="A14" s="55" t="s">
        <v>10</v>
      </c>
      <c r="B14" s="56">
        <f>IF(LEN(B$2)&gt;0,SUM(B10:B13),"")</f>
        <v>19.62</v>
      </c>
      <c r="C14" s="57">
        <f t="shared" ref="C14:Z14" si="0">IF(LEN(C$2)&gt;0,SUM(C10:C13),"")</f>
        <v>5.52</v>
      </c>
      <c r="D14" s="57">
        <f t="shared" si="0"/>
        <v>6.7830000000000004</v>
      </c>
      <c r="E14" s="57">
        <f t="shared" si="0"/>
        <v>7.9450000000000003</v>
      </c>
      <c r="F14" s="57">
        <f t="shared" si="0"/>
        <v>6.35</v>
      </c>
      <c r="G14" s="57">
        <f t="shared" si="0"/>
        <v>7.9459999999999997</v>
      </c>
      <c r="H14" s="57">
        <f t="shared" si="0"/>
        <v>8.4810000000000016</v>
      </c>
      <c r="I14" s="57">
        <f t="shared" si="0"/>
        <v>11.344000000000001</v>
      </c>
      <c r="J14" s="57">
        <f t="shared" si="0"/>
        <v>17.076999999999998</v>
      </c>
      <c r="K14" s="57">
        <f t="shared" si="0"/>
        <v>13.491</v>
      </c>
      <c r="L14" s="57">
        <f t="shared" si="0"/>
        <v>11.49</v>
      </c>
      <c r="M14" s="57">
        <f t="shared" si="0"/>
        <v>6.9079999999999995</v>
      </c>
      <c r="N14" s="57">
        <f t="shared" si="0"/>
        <v>5.4049999999999994</v>
      </c>
      <c r="O14" s="57">
        <f t="shared" si="0"/>
        <v>6.157</v>
      </c>
      <c r="P14" s="57">
        <f t="shared" si="0"/>
        <v>6.5840000000000005</v>
      </c>
      <c r="Q14" s="57">
        <f t="shared" si="0"/>
        <v>7.1950000000000003</v>
      </c>
      <c r="R14" s="57">
        <f t="shared" si="0"/>
        <v>7.8290000000000006</v>
      </c>
      <c r="S14" s="57">
        <f t="shared" si="0"/>
        <v>8.6610000000000014</v>
      </c>
      <c r="T14" s="57">
        <f t="shared" si="0"/>
        <v>10.120000000000001</v>
      </c>
      <c r="U14" s="57">
        <f t="shared" si="0"/>
        <v>10.609</v>
      </c>
      <c r="V14" s="57">
        <f t="shared" si="0"/>
        <v>9.82</v>
      </c>
      <c r="W14" s="57">
        <f t="shared" si="0"/>
        <v>3.5569999999999999</v>
      </c>
      <c r="X14" s="57">
        <f t="shared" si="0"/>
        <v>3.8860000000000001</v>
      </c>
      <c r="Y14" s="57">
        <f t="shared" si="0"/>
        <v>8.322000000000001</v>
      </c>
      <c r="Z14" s="58" t="str">
        <f t="shared" si="0"/>
        <v/>
      </c>
      <c r="AA14" s="59">
        <f>SUM(AA9:AA13)</f>
        <v>211.10000000000002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0.11899999999999999</v>
      </c>
      <c r="C19" s="76">
        <v>0.437</v>
      </c>
      <c r="D19" s="76">
        <v>0.16600000000000001</v>
      </c>
      <c r="E19" s="76"/>
      <c r="F19" s="76">
        <v>0.23400000000000001</v>
      </c>
      <c r="G19" s="76">
        <v>0.113</v>
      </c>
      <c r="H19" s="76"/>
      <c r="I19" s="76"/>
      <c r="J19" s="76"/>
      <c r="K19" s="76"/>
      <c r="L19" s="76"/>
      <c r="M19" s="76"/>
      <c r="N19" s="76">
        <v>0.41</v>
      </c>
      <c r="O19" s="76">
        <v>9.5000000000000001E-2</v>
      </c>
      <c r="P19" s="76"/>
      <c r="Q19" s="76">
        <v>3.706</v>
      </c>
      <c r="R19" s="76">
        <v>6.3090000000000002</v>
      </c>
      <c r="S19" s="76">
        <v>6.4489999999999998</v>
      </c>
      <c r="T19" s="76">
        <v>7.2169999999999996</v>
      </c>
      <c r="U19" s="76">
        <v>6.0049999999999999</v>
      </c>
      <c r="V19" s="76">
        <v>1.0189999999999999</v>
      </c>
      <c r="W19" s="76">
        <v>0.52600000000000002</v>
      </c>
      <c r="X19" s="76">
        <v>0.58099999999999996</v>
      </c>
      <c r="Y19" s="76"/>
      <c r="Z19" s="73"/>
      <c r="AA19" s="74">
        <f>SUM(B19:Z19)</f>
        <v>33.386000000000003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0.11899999999999999</v>
      </c>
      <c r="C22" s="83">
        <f t="shared" si="1"/>
        <v>0.437</v>
      </c>
      <c r="D22" s="83">
        <f t="shared" si="1"/>
        <v>0.16600000000000001</v>
      </c>
      <c r="E22" s="83">
        <f t="shared" si="1"/>
        <v>0</v>
      </c>
      <c r="F22" s="83">
        <f t="shared" si="1"/>
        <v>0.23400000000000001</v>
      </c>
      <c r="G22" s="83">
        <f t="shared" si="1"/>
        <v>0.113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0.41</v>
      </c>
      <c r="O22" s="83">
        <f t="shared" si="1"/>
        <v>9.5000000000000001E-2</v>
      </c>
      <c r="P22" s="83">
        <f t="shared" si="1"/>
        <v>0</v>
      </c>
      <c r="Q22" s="83">
        <f t="shared" si="1"/>
        <v>3.706</v>
      </c>
      <c r="R22" s="83">
        <f t="shared" si="1"/>
        <v>6.3090000000000002</v>
      </c>
      <c r="S22" s="83">
        <f t="shared" si="1"/>
        <v>6.4489999999999998</v>
      </c>
      <c r="T22" s="83">
        <f t="shared" si="1"/>
        <v>7.2169999999999996</v>
      </c>
      <c r="U22" s="83">
        <f t="shared" si="1"/>
        <v>6.0049999999999999</v>
      </c>
      <c r="V22" s="83">
        <f t="shared" si="1"/>
        <v>1.0189999999999999</v>
      </c>
      <c r="W22" s="83">
        <f t="shared" si="1"/>
        <v>0.52600000000000002</v>
      </c>
      <c r="X22" s="83">
        <f t="shared" si="1"/>
        <v>0.58099999999999996</v>
      </c>
      <c r="Y22" s="83">
        <f t="shared" si="1"/>
        <v>0</v>
      </c>
      <c r="Z22" s="84">
        <f t="shared" si="1"/>
        <v>0</v>
      </c>
      <c r="AA22" s="85">
        <f t="shared" si="1"/>
        <v>33.386000000000003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19.739000000000001</v>
      </c>
      <c r="C26" s="72">
        <v>5.9569999999999999</v>
      </c>
      <c r="D26" s="72">
        <v>6.9489999999999998</v>
      </c>
      <c r="E26" s="72">
        <v>7.9450000000000003</v>
      </c>
      <c r="F26" s="72">
        <v>6.5839999999999996</v>
      </c>
      <c r="G26" s="72">
        <v>8.0589999999999993</v>
      </c>
      <c r="H26" s="72">
        <v>8.4809999999999999</v>
      </c>
      <c r="I26" s="72">
        <v>11.343999999999999</v>
      </c>
      <c r="J26" s="72">
        <v>17.077000000000002</v>
      </c>
      <c r="K26" s="72">
        <v>13.491</v>
      </c>
      <c r="L26" s="72">
        <v>11.49</v>
      </c>
      <c r="M26" s="72">
        <v>6.9080000000000004</v>
      </c>
      <c r="N26" s="72">
        <v>5.8150000000000004</v>
      </c>
      <c r="O26" s="72">
        <v>6.2519999999999998</v>
      </c>
      <c r="P26" s="72">
        <v>6.5839999999999996</v>
      </c>
      <c r="Q26" s="72">
        <v>10.901</v>
      </c>
      <c r="R26" s="72">
        <v>14.138</v>
      </c>
      <c r="S26" s="72">
        <v>15.11</v>
      </c>
      <c r="T26" s="72">
        <v>17.337</v>
      </c>
      <c r="U26" s="72">
        <v>16.614000000000001</v>
      </c>
      <c r="V26" s="72">
        <v>10.839</v>
      </c>
      <c r="W26" s="72">
        <v>4.0830000000000002</v>
      </c>
      <c r="X26" s="72">
        <v>4.4669999999999996</v>
      </c>
      <c r="Y26" s="72">
        <v>8.3219999999999992</v>
      </c>
      <c r="Z26" s="73"/>
      <c r="AA26" s="74">
        <f>SUM(B26:Z26)</f>
        <v>244.48600000000002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19.739000000000001</v>
      </c>
      <c r="C28" s="57">
        <f t="shared" si="2"/>
        <v>5.9569999999999999</v>
      </c>
      <c r="D28" s="57">
        <f t="shared" si="2"/>
        <v>6.9489999999999998</v>
      </c>
      <c r="E28" s="57">
        <f t="shared" si="2"/>
        <v>7.9450000000000003</v>
      </c>
      <c r="F28" s="57">
        <f t="shared" si="2"/>
        <v>6.5839999999999996</v>
      </c>
      <c r="G28" s="57">
        <f t="shared" si="2"/>
        <v>8.0589999999999993</v>
      </c>
      <c r="H28" s="57">
        <f t="shared" si="2"/>
        <v>8.4809999999999999</v>
      </c>
      <c r="I28" s="57">
        <f t="shared" si="2"/>
        <v>11.343999999999999</v>
      </c>
      <c r="J28" s="57">
        <f t="shared" si="2"/>
        <v>17.077000000000002</v>
      </c>
      <c r="K28" s="57">
        <f t="shared" si="2"/>
        <v>13.491</v>
      </c>
      <c r="L28" s="57">
        <f t="shared" si="2"/>
        <v>11.49</v>
      </c>
      <c r="M28" s="57">
        <f t="shared" si="2"/>
        <v>6.9080000000000004</v>
      </c>
      <c r="N28" s="57">
        <f t="shared" si="2"/>
        <v>5.8150000000000004</v>
      </c>
      <c r="O28" s="57">
        <f t="shared" si="2"/>
        <v>6.2519999999999998</v>
      </c>
      <c r="P28" s="57">
        <f t="shared" si="2"/>
        <v>6.5839999999999996</v>
      </c>
      <c r="Q28" s="57">
        <f t="shared" si="2"/>
        <v>10.901</v>
      </c>
      <c r="R28" s="57">
        <f t="shared" si="2"/>
        <v>14.138</v>
      </c>
      <c r="S28" s="57">
        <f t="shared" si="2"/>
        <v>15.11</v>
      </c>
      <c r="T28" s="57">
        <f t="shared" si="2"/>
        <v>17.337</v>
      </c>
      <c r="U28" s="57">
        <f t="shared" si="2"/>
        <v>16.614000000000001</v>
      </c>
      <c r="V28" s="57">
        <f t="shared" si="2"/>
        <v>10.839</v>
      </c>
      <c r="W28" s="57">
        <f t="shared" si="2"/>
        <v>4.0830000000000002</v>
      </c>
      <c r="X28" s="57">
        <f t="shared" si="2"/>
        <v>4.4669999999999996</v>
      </c>
      <c r="Y28" s="57">
        <f t="shared" si="2"/>
        <v>8.3219999999999992</v>
      </c>
      <c r="Z28" s="58">
        <f t="shared" si="2"/>
        <v>0</v>
      </c>
      <c r="AA28" s="59">
        <f t="shared" si="2"/>
        <v>244.48600000000002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19.739000000000001</v>
      </c>
      <c r="C47" s="83">
        <f t="shared" ref="C47:Z47" si="8">SUM(C10:C13)+C22+C36</f>
        <v>5.9569999999999999</v>
      </c>
      <c r="D47" s="83">
        <f t="shared" si="8"/>
        <v>6.9490000000000007</v>
      </c>
      <c r="E47" s="83">
        <f t="shared" si="8"/>
        <v>7.9450000000000003</v>
      </c>
      <c r="F47" s="83">
        <f t="shared" si="8"/>
        <v>6.5839999999999996</v>
      </c>
      <c r="G47" s="83">
        <f t="shared" si="8"/>
        <v>8.0589999999999993</v>
      </c>
      <c r="H47" s="83">
        <f t="shared" si="8"/>
        <v>8.4810000000000016</v>
      </c>
      <c r="I47" s="83">
        <f t="shared" si="8"/>
        <v>11.344000000000001</v>
      </c>
      <c r="J47" s="83">
        <f t="shared" si="8"/>
        <v>17.076999999999998</v>
      </c>
      <c r="K47" s="83">
        <f t="shared" si="8"/>
        <v>13.491</v>
      </c>
      <c r="L47" s="83">
        <f t="shared" si="8"/>
        <v>11.49</v>
      </c>
      <c r="M47" s="83">
        <f t="shared" si="8"/>
        <v>6.9079999999999995</v>
      </c>
      <c r="N47" s="83">
        <f t="shared" si="8"/>
        <v>5.8149999999999995</v>
      </c>
      <c r="O47" s="83">
        <f t="shared" si="8"/>
        <v>6.2519999999999998</v>
      </c>
      <c r="P47" s="83">
        <f t="shared" si="8"/>
        <v>6.5840000000000005</v>
      </c>
      <c r="Q47" s="83">
        <f t="shared" si="8"/>
        <v>10.901</v>
      </c>
      <c r="R47" s="83">
        <f t="shared" si="8"/>
        <v>14.138000000000002</v>
      </c>
      <c r="S47" s="83">
        <f t="shared" si="8"/>
        <v>15.110000000000001</v>
      </c>
      <c r="T47" s="83">
        <f t="shared" si="8"/>
        <v>17.337</v>
      </c>
      <c r="U47" s="83">
        <f t="shared" si="8"/>
        <v>16.614000000000001</v>
      </c>
      <c r="V47" s="83">
        <f t="shared" si="8"/>
        <v>10.839</v>
      </c>
      <c r="W47" s="83">
        <f t="shared" si="8"/>
        <v>4.0830000000000002</v>
      </c>
      <c r="X47" s="83">
        <f t="shared" si="8"/>
        <v>4.4670000000000005</v>
      </c>
      <c r="Y47" s="83">
        <f t="shared" si="8"/>
        <v>8.322000000000001</v>
      </c>
      <c r="Z47" s="84">
        <f t="shared" si="8"/>
        <v>0</v>
      </c>
      <c r="AA47" s="100">
        <f>SUM(B47:Z47)</f>
        <v>244.48600000000005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2021-04-21T13:14:22Z</dcterms:created>
  <dcterms:modified xsi:type="dcterms:W3CDTF">2021-04-21T13:14:22Z</dcterms:modified>
</cp:coreProperties>
</file>