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[1]SPOT_Orders_OverView_01!$A$28:$A$42</definedName>
    <definedName name="MKT_OVW_PARTICIPANTS_S">[1]SPOT_Orders_OverView_01!$A$5:$A$24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<sst xmlns="http://schemas.openxmlformats.org/spreadsheetml/2006/main" count="110" uniqueCount="50">
  <si>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20/04/2021 15:52:17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</si>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</sst>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7">
                  <c:v>25.243000000000002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1.8919999999999999</c:v>
                </c:pt>
                <c:pt idx="1">
                  <c:v>4.3899999999999997</c:v>
                </c:pt>
                <c:pt idx="2">
                  <c:v>4.7989999999999995</c:v>
                </c:pt>
                <c:pt idx="3">
                  <c:v>2.7610000000000001</c:v>
                </c:pt>
                <c:pt idx="5">
                  <c:v>0.01</c:v>
                </c:pt>
                <c:pt idx="6">
                  <c:v>1.6440000000000001</c:v>
                </c:pt>
                <c:pt idx="7">
                  <c:v>6.3130000000000006</c:v>
                </c:pt>
                <c:pt idx="8">
                  <c:v>8.7100000000000009</c:v>
                </c:pt>
                <c:pt idx="9">
                  <c:v>11.826000000000001</c:v>
                </c:pt>
                <c:pt idx="10">
                  <c:v>13.843</c:v>
                </c:pt>
                <c:pt idx="11">
                  <c:v>14.278</c:v>
                </c:pt>
                <c:pt idx="12">
                  <c:v>13.923999999999999</c:v>
                </c:pt>
                <c:pt idx="13">
                  <c:v>14.204000000000001</c:v>
                </c:pt>
                <c:pt idx="14">
                  <c:v>16.667000000000002</c:v>
                </c:pt>
                <c:pt idx="15">
                  <c:v>11.417</c:v>
                </c:pt>
                <c:pt idx="16">
                  <c:v>10.097999999999999</c:v>
                </c:pt>
                <c:pt idx="17">
                  <c:v>12.055999999999999</c:v>
                </c:pt>
                <c:pt idx="18">
                  <c:v>10.48</c:v>
                </c:pt>
                <c:pt idx="19">
                  <c:v>6.3969999999999985</c:v>
                </c:pt>
                <c:pt idx="20">
                  <c:v>4.492</c:v>
                </c:pt>
                <c:pt idx="21">
                  <c:v>3.8950000000000005</c:v>
                </c:pt>
                <c:pt idx="22">
                  <c:v>3.0230000000000001</c:v>
                </c:pt>
                <c:pt idx="23">
                  <c:v>2.8280000000000003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300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3752544"/>
        <c:axId val="1737529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7.0850000000000009</c:v>
                </c:pt>
                <c:pt idx="1">
                  <c:v>10.242000000000001</c:v>
                </c:pt>
                <c:pt idx="2">
                  <c:v>11.375</c:v>
                </c:pt>
                <c:pt idx="3">
                  <c:v>6.4530000000000003</c:v>
                </c:pt>
                <c:pt idx="4">
                  <c:v>4.2379999999999995</c:v>
                </c:pt>
                <c:pt idx="5">
                  <c:v>4.6950000000000003</c:v>
                </c:pt>
                <c:pt idx="6">
                  <c:v>9.4679999999999982</c:v>
                </c:pt>
                <c:pt idx="7">
                  <c:v>339.11699999999996</c:v>
                </c:pt>
                <c:pt idx="8">
                  <c:v>15.661000000000001</c:v>
                </c:pt>
                <c:pt idx="9">
                  <c:v>17.337</c:v>
                </c:pt>
                <c:pt idx="10">
                  <c:v>19.673000000000002</c:v>
                </c:pt>
                <c:pt idx="11">
                  <c:v>19.284999999999997</c:v>
                </c:pt>
                <c:pt idx="12">
                  <c:v>18.356999999999999</c:v>
                </c:pt>
                <c:pt idx="13">
                  <c:v>18.627000000000002</c:v>
                </c:pt>
                <c:pt idx="14">
                  <c:v>21.962999999999997</c:v>
                </c:pt>
                <c:pt idx="15">
                  <c:v>18.045000000000002</c:v>
                </c:pt>
                <c:pt idx="16">
                  <c:v>17.273</c:v>
                </c:pt>
                <c:pt idx="17">
                  <c:v>17.045000000000002</c:v>
                </c:pt>
                <c:pt idx="18">
                  <c:v>16.274999999999999</c:v>
                </c:pt>
                <c:pt idx="19">
                  <c:v>11.379</c:v>
                </c:pt>
                <c:pt idx="20">
                  <c:v>12.697999999999999</c:v>
                </c:pt>
                <c:pt idx="21">
                  <c:v>9.8529999999999998</c:v>
                </c:pt>
                <c:pt idx="22">
                  <c:v>9.1260000000000012</c:v>
                </c:pt>
                <c:pt idx="23">
                  <c:v>8.6229999999999993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752544"/>
        <c:axId val="1737529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65</c:v>
                </c:pt>
                <c:pt idx="1">
                  <c:v>59.94</c:v>
                </c:pt>
                <c:pt idx="2">
                  <c:v>58.45</c:v>
                </c:pt>
                <c:pt idx="3">
                  <c:v>58.45</c:v>
                </c:pt>
                <c:pt idx="4">
                  <c:v>55.21</c:v>
                </c:pt>
                <c:pt idx="5">
                  <c:v>63.17</c:v>
                </c:pt>
                <c:pt idx="6">
                  <c:v>76.010000000000005</c:v>
                </c:pt>
                <c:pt idx="7">
                  <c:v>87.61</c:v>
                </c:pt>
                <c:pt idx="8">
                  <c:v>96.48</c:v>
                </c:pt>
                <c:pt idx="9">
                  <c:v>90</c:v>
                </c:pt>
                <c:pt idx="10">
                  <c:v>71.849999999999994</c:v>
                </c:pt>
                <c:pt idx="11">
                  <c:v>71.09</c:v>
                </c:pt>
                <c:pt idx="12">
                  <c:v>72.459999999999994</c:v>
                </c:pt>
                <c:pt idx="13">
                  <c:v>69.5</c:v>
                </c:pt>
                <c:pt idx="14">
                  <c:v>69.5</c:v>
                </c:pt>
                <c:pt idx="15">
                  <c:v>70</c:v>
                </c:pt>
                <c:pt idx="16">
                  <c:v>70.47</c:v>
                </c:pt>
                <c:pt idx="17">
                  <c:v>74.650000000000006</c:v>
                </c:pt>
                <c:pt idx="18">
                  <c:v>83.78</c:v>
                </c:pt>
                <c:pt idx="19">
                  <c:v>90</c:v>
                </c:pt>
                <c:pt idx="20">
                  <c:v>91.7</c:v>
                </c:pt>
                <c:pt idx="21">
                  <c:v>86.35</c:v>
                </c:pt>
                <c:pt idx="22">
                  <c:v>81.56</c:v>
                </c:pt>
                <c:pt idx="23">
                  <c:v>66.98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753720"/>
        <c:axId val="173753328"/>
      </c:lineChart>
      <c:catAx>
        <c:axId val="173752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3752936"/>
        <c:crosses val="autoZero"/>
        <c:auto val="1"/>
        <c:lblAlgn val="ctr"/>
        <c:lblOffset val="100"/>
        <c:noMultiLvlLbl val="0"/>
      </c:catAx>
      <c:valAx>
        <c:axId val="173752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3752544"/>
        <c:crosses val="autoZero"/>
        <c:crossBetween val="between"/>
      </c:valAx>
      <c:valAx>
        <c:axId val="1737533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3753720"/>
        <c:crosses val="max"/>
        <c:crossBetween val="between"/>
      </c:valAx>
      <c:catAx>
        <c:axId val="1737537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37533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44307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44307</v>
          </cell>
        </row>
        <row r="5">
          <cell r="C5" t="str">
            <v>LIDA1</v>
          </cell>
        </row>
        <row r="26">
          <cell r="C26">
            <v>25.243000000000002</v>
          </cell>
        </row>
        <row r="27">
          <cell r="C27">
            <v>0</v>
          </cell>
        </row>
        <row r="28">
          <cell r="C28">
            <v>300</v>
          </cell>
        </row>
        <row r="29">
          <cell r="C29">
            <v>0</v>
          </cell>
        </row>
        <row r="30">
          <cell r="C30">
            <v>179.947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138.703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33.67</v>
          </cell>
        </row>
        <row r="39">
          <cell r="C39">
            <v>14.747000000000002</v>
          </cell>
        </row>
        <row r="40">
          <cell r="C40">
            <v>24.012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325.24299999999999</v>
          </cell>
        </row>
        <row r="47">
          <cell r="C47">
            <v>246.22099999999998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65</v>
          </cell>
          <cell r="C7">
            <v>59.94</v>
          </cell>
          <cell r="D7">
            <v>58.45</v>
          </cell>
          <cell r="E7">
            <v>58.45</v>
          </cell>
          <cell r="F7">
            <v>55.21</v>
          </cell>
          <cell r="G7">
            <v>63.17</v>
          </cell>
          <cell r="H7">
            <v>76.010000000000005</v>
          </cell>
          <cell r="I7">
            <v>87.61</v>
          </cell>
          <cell r="J7">
            <v>96.48</v>
          </cell>
          <cell r="K7">
            <v>90</v>
          </cell>
          <cell r="L7">
            <v>71.849999999999994</v>
          </cell>
          <cell r="M7">
            <v>71.09</v>
          </cell>
          <cell r="N7">
            <v>72.459999999999994</v>
          </cell>
          <cell r="O7">
            <v>69.5</v>
          </cell>
          <cell r="P7">
            <v>69.5</v>
          </cell>
          <cell r="Q7">
            <v>70</v>
          </cell>
          <cell r="R7">
            <v>70.47</v>
          </cell>
          <cell r="S7">
            <v>74.650000000000006</v>
          </cell>
          <cell r="T7">
            <v>83.78</v>
          </cell>
          <cell r="U7">
            <v>90</v>
          </cell>
          <cell r="V7">
            <v>91.7</v>
          </cell>
          <cell r="W7">
            <v>86.35</v>
          </cell>
          <cell r="X7">
            <v>81.56</v>
          </cell>
          <cell r="Y7">
            <v>66.98</v>
          </cell>
        </row>
        <row r="13">
          <cell r="I13">
            <v>12</v>
          </cell>
        </row>
        <row r="18">
          <cell r="I18">
            <v>13.243</v>
          </cell>
        </row>
        <row r="40">
          <cell r="I40">
            <v>100</v>
          </cell>
        </row>
        <row r="41">
          <cell r="I41">
            <v>160</v>
          </cell>
        </row>
        <row r="48">
          <cell r="I48">
            <v>20</v>
          </cell>
        </row>
        <row r="49">
          <cell r="I49">
            <v>20</v>
          </cell>
        </row>
        <row r="59">
          <cell r="B59">
            <v>1.8919999999999999</v>
          </cell>
          <cell r="C59">
            <v>4.3899999999999997</v>
          </cell>
          <cell r="D59">
            <v>4.7989999999999995</v>
          </cell>
          <cell r="E59">
            <v>2.7610000000000001</v>
          </cell>
          <cell r="G59">
            <v>0.01</v>
          </cell>
          <cell r="H59">
            <v>1.6440000000000001</v>
          </cell>
          <cell r="I59">
            <v>6.3130000000000006</v>
          </cell>
          <cell r="J59">
            <v>8.7100000000000009</v>
          </cell>
          <cell r="K59">
            <v>11.826000000000001</v>
          </cell>
          <cell r="L59">
            <v>13.843</v>
          </cell>
          <cell r="M59">
            <v>14.278</v>
          </cell>
          <cell r="N59">
            <v>13.923999999999999</v>
          </cell>
          <cell r="O59">
            <v>14.204000000000001</v>
          </cell>
          <cell r="P59">
            <v>16.667000000000002</v>
          </cell>
          <cell r="Q59">
            <v>11.417</v>
          </cell>
          <cell r="R59">
            <v>10.097999999999999</v>
          </cell>
          <cell r="S59">
            <v>12.055999999999999</v>
          </cell>
          <cell r="T59">
            <v>10.48</v>
          </cell>
          <cell r="U59">
            <v>6.3969999999999985</v>
          </cell>
          <cell r="V59">
            <v>4.492</v>
          </cell>
          <cell r="W59">
            <v>3.8950000000000005</v>
          </cell>
          <cell r="X59">
            <v>3.0230000000000001</v>
          </cell>
          <cell r="Y59">
            <v>2.8280000000000003</v>
          </cell>
        </row>
        <row r="66">
          <cell r="B66">
            <v>5.1930000000000005</v>
          </cell>
          <cell r="C66">
            <v>5.8519999999999994</v>
          </cell>
          <cell r="D66">
            <v>6.5759999999999987</v>
          </cell>
          <cell r="E66">
            <v>3.6920000000000002</v>
          </cell>
          <cell r="F66">
            <v>4.2379999999999995</v>
          </cell>
          <cell r="G66">
            <v>4.6850000000000005</v>
          </cell>
          <cell r="H66">
            <v>7.8239999999999998</v>
          </cell>
          <cell r="I66">
            <v>7.5609999999999999</v>
          </cell>
          <cell r="J66">
            <v>6.9510000000000005</v>
          </cell>
          <cell r="K66">
            <v>5.5110000000000001</v>
          </cell>
          <cell r="L66">
            <v>5.8299999999999992</v>
          </cell>
          <cell r="M66">
            <v>5.0069999999999997</v>
          </cell>
          <cell r="N66">
            <v>4.4329999999999998</v>
          </cell>
          <cell r="O66">
            <v>4.423</v>
          </cell>
          <cell r="P66">
            <v>5.2960000000000003</v>
          </cell>
          <cell r="Q66">
            <v>6.6280000000000001</v>
          </cell>
          <cell r="R66">
            <v>7.1749999999999998</v>
          </cell>
          <cell r="S66">
            <v>4.9889999999999999</v>
          </cell>
          <cell r="T66">
            <v>5.7949999999999999</v>
          </cell>
          <cell r="U66">
            <v>4.9820000000000002</v>
          </cell>
          <cell r="V66">
            <v>8.2059999999999995</v>
          </cell>
          <cell r="W66">
            <v>5.9579999999999993</v>
          </cell>
          <cell r="X66">
            <v>6.1029999999999998</v>
          </cell>
          <cell r="Y66">
            <v>5.7949999999999999</v>
          </cell>
        </row>
      </sheetData>
      <sheetData sheetId="17">
        <row r="51">
          <cell r="I51">
            <v>293.24299999999999</v>
          </cell>
        </row>
        <row r="52">
          <cell r="I52">
            <v>32</v>
          </cell>
        </row>
        <row r="59">
          <cell r="B59">
            <v>6.1260000000000003</v>
          </cell>
          <cell r="C59">
            <v>9.3179999999999996</v>
          </cell>
          <cell r="D59">
            <v>10.457000000000001</v>
          </cell>
          <cell r="E59">
            <v>5.3760000000000003</v>
          </cell>
          <cell r="F59">
            <v>3.2469999999999999</v>
          </cell>
          <cell r="G59">
            <v>3.649</v>
          </cell>
          <cell r="H59">
            <v>8.2839999999999989</v>
          </cell>
          <cell r="I59">
            <v>5.5210000000000008</v>
          </cell>
          <cell r="J59">
            <v>8.838000000000001</v>
          </cell>
          <cell r="K59">
            <v>9.8320000000000007</v>
          </cell>
          <cell r="L59">
            <v>11.817</v>
          </cell>
          <cell r="M59">
            <v>11.341000000000001</v>
          </cell>
          <cell r="N59">
            <v>8.9210000000000012</v>
          </cell>
          <cell r="O59">
            <v>16.41</v>
          </cell>
          <cell r="P59">
            <v>20.274999999999999</v>
          </cell>
          <cell r="Q59">
            <v>16.442</v>
          </cell>
          <cell r="R59">
            <v>15.699</v>
          </cell>
          <cell r="S59">
            <v>15.242000000000001</v>
          </cell>
          <cell r="T59">
            <v>14.574999999999999</v>
          </cell>
          <cell r="U59">
            <v>9.69</v>
          </cell>
          <cell r="V59">
            <v>11.379999999999999</v>
          </cell>
          <cell r="W59">
            <v>8.2479999999999993</v>
          </cell>
          <cell r="X59">
            <v>7.968</v>
          </cell>
          <cell r="Y59">
            <v>7.5649999999999995</v>
          </cell>
        </row>
        <row r="64">
          <cell r="I64">
            <v>6.82</v>
          </cell>
          <cell r="J64">
            <v>5.08</v>
          </cell>
          <cell r="K64">
            <v>5.08</v>
          </cell>
          <cell r="L64">
            <v>5.08</v>
          </cell>
          <cell r="M64">
            <v>5.08</v>
          </cell>
          <cell r="N64">
            <v>6.53</v>
          </cell>
        </row>
        <row r="65">
          <cell r="B65">
            <v>0.39400000000000002</v>
          </cell>
          <cell r="C65">
            <v>0.38</v>
          </cell>
          <cell r="D65">
            <v>0.38900000000000001</v>
          </cell>
          <cell r="E65">
            <v>0.41499999999999998</v>
          </cell>
          <cell r="F65">
            <v>0.40699999999999997</v>
          </cell>
          <cell r="G65">
            <v>0.42799999999999999</v>
          </cell>
          <cell r="H65">
            <v>0.44</v>
          </cell>
          <cell r="I65">
            <v>0.70299999999999996</v>
          </cell>
          <cell r="J65">
            <v>0.86299999999999999</v>
          </cell>
          <cell r="K65">
            <v>0.96499999999999997</v>
          </cell>
          <cell r="L65">
            <v>0.89100000000000001</v>
          </cell>
          <cell r="M65">
            <v>0.88300000000000001</v>
          </cell>
          <cell r="N65">
            <v>0.93100000000000005</v>
          </cell>
          <cell r="O65">
            <v>0.89600000000000002</v>
          </cell>
          <cell r="P65">
            <v>0.89200000000000002</v>
          </cell>
          <cell r="Q65">
            <v>0.85299999999999998</v>
          </cell>
          <cell r="R65">
            <v>0.83899999999999997</v>
          </cell>
          <cell r="S65">
            <v>0.65800000000000003</v>
          </cell>
          <cell r="T65">
            <v>0.58899999999999997</v>
          </cell>
          <cell r="U65">
            <v>0.40699999999999997</v>
          </cell>
          <cell r="V65">
            <v>0.33700000000000002</v>
          </cell>
          <cell r="W65">
            <v>0.47599999999999998</v>
          </cell>
          <cell r="X65">
            <v>0.35199999999999998</v>
          </cell>
          <cell r="Y65">
            <v>0.35899999999999999</v>
          </cell>
        </row>
        <row r="66">
          <cell r="B66">
            <v>0.56499999999999995</v>
          </cell>
          <cell r="C66">
            <v>0.54400000000000004</v>
          </cell>
          <cell r="D66">
            <v>0.52900000000000003</v>
          </cell>
          <cell r="E66">
            <v>0.66200000000000003</v>
          </cell>
          <cell r="F66">
            <v>0.58400000000000007</v>
          </cell>
          <cell r="G66">
            <v>0.61799999999999999</v>
          </cell>
          <cell r="H66">
            <v>0.74399999999999999</v>
          </cell>
          <cell r="I66">
            <v>0.83</v>
          </cell>
          <cell r="J66">
            <v>0.88</v>
          </cell>
          <cell r="K66">
            <v>1.46</v>
          </cell>
          <cell r="L66">
            <v>1.8849999999999998</v>
          </cell>
          <cell r="M66">
            <v>1.9810000000000001</v>
          </cell>
          <cell r="N66">
            <v>1.9750000000000001</v>
          </cell>
          <cell r="O66">
            <v>1.321</v>
          </cell>
          <cell r="P66">
            <v>0.79600000000000004</v>
          </cell>
          <cell r="Q66">
            <v>0.75</v>
          </cell>
          <cell r="R66">
            <v>0.73499999999999999</v>
          </cell>
          <cell r="S66">
            <v>1.145</v>
          </cell>
          <cell r="T66">
            <v>1.111</v>
          </cell>
          <cell r="U66">
            <v>1.282</v>
          </cell>
          <cell r="V66">
            <v>0.98099999999999998</v>
          </cell>
          <cell r="W66">
            <v>1.129</v>
          </cell>
          <cell r="X66">
            <v>0.80600000000000005</v>
          </cell>
          <cell r="Y66">
            <v>0.69899999999999995</v>
          </cell>
        </row>
      </sheetData>
      <sheetData sheetId="18">
        <row r="7">
          <cell r="B7">
            <v>65</v>
          </cell>
          <cell r="C7">
            <v>59.94</v>
          </cell>
          <cell r="D7">
            <v>58.45</v>
          </cell>
          <cell r="E7">
            <v>58.45</v>
          </cell>
          <cell r="F7">
            <v>55.21</v>
          </cell>
          <cell r="G7">
            <v>63.17</v>
          </cell>
          <cell r="H7">
            <v>76.010000000000005</v>
          </cell>
          <cell r="I7">
            <v>87.61</v>
          </cell>
          <cell r="J7">
            <v>96.48</v>
          </cell>
          <cell r="K7">
            <v>90</v>
          </cell>
          <cell r="L7">
            <v>71.849999999999994</v>
          </cell>
          <cell r="M7">
            <v>71.09</v>
          </cell>
          <cell r="N7">
            <v>72.459999999999994</v>
          </cell>
          <cell r="O7">
            <v>69.5</v>
          </cell>
          <cell r="P7">
            <v>69.5</v>
          </cell>
          <cell r="Q7">
            <v>70</v>
          </cell>
          <cell r="R7">
            <v>70.47</v>
          </cell>
          <cell r="S7">
            <v>74.650000000000006</v>
          </cell>
          <cell r="T7">
            <v>83.78</v>
          </cell>
          <cell r="U7">
            <v>90</v>
          </cell>
          <cell r="V7">
            <v>91.7</v>
          </cell>
          <cell r="W7">
            <v>86.35</v>
          </cell>
          <cell r="X7">
            <v>81.56</v>
          </cell>
          <cell r="Y7">
            <v>66.98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DAPEEP</v>
          </cell>
        </row>
        <row r="7">
          <cell r="A7" t="str">
            <v>ELINOIL</v>
          </cell>
        </row>
        <row r="8">
          <cell r="A8" t="str">
            <v>ELPEDISON</v>
          </cell>
        </row>
        <row r="9">
          <cell r="A9" t="str">
            <v>EPA_THESS</v>
          </cell>
        </row>
        <row r="10">
          <cell r="A10" t="str">
            <v>EUNICE_AGG</v>
          </cell>
        </row>
        <row r="11">
          <cell r="A11" t="str">
            <v>FORENA</v>
          </cell>
        </row>
        <row r="12">
          <cell r="A12" t="str">
            <v>HERON</v>
          </cell>
        </row>
        <row r="13">
          <cell r="A13" t="str">
            <v>HERON_II_VIOTIAS</v>
          </cell>
        </row>
        <row r="14">
          <cell r="A14" t="str">
            <v>INACCESS</v>
          </cell>
        </row>
        <row r="15">
          <cell r="A15" t="str">
            <v>KEN</v>
          </cell>
        </row>
        <row r="16">
          <cell r="A16" t="str">
            <v>MYTILINEOS</v>
          </cell>
        </row>
        <row r="17">
          <cell r="A17" t="str">
            <v>OPTIMUS_ENERGY</v>
          </cell>
        </row>
        <row r="18">
          <cell r="A18" t="str">
            <v>PPC</v>
          </cell>
        </row>
        <row r="19">
          <cell r="A19" t="str">
            <v>RENOPTIPOWER</v>
          </cell>
        </row>
        <row r="20">
          <cell r="A20" t="str">
            <v>SOLARENERGY</v>
          </cell>
        </row>
        <row r="21">
          <cell r="A21" t="str">
            <v>WATT_AND_VOLT</v>
          </cell>
        </row>
        <row r="22">
          <cell r="A22" t="str">
            <v>WOOTIS</v>
          </cell>
        </row>
        <row r="23">
          <cell r="A23" t="str">
            <v>COUPLING_CBS</v>
          </cell>
        </row>
        <row r="28">
          <cell r="A28" t="str">
            <v>DAPEEP</v>
          </cell>
        </row>
        <row r="29">
          <cell r="A29" t="str">
            <v>ELPEDISON</v>
          </cell>
        </row>
        <row r="30">
          <cell r="A30" t="str">
            <v>FORENA</v>
          </cell>
        </row>
        <row r="31">
          <cell r="A31" t="str">
            <v>HERON</v>
          </cell>
        </row>
        <row r="32">
          <cell r="A32" t="str">
            <v>HERON_II_VIOTIAS</v>
          </cell>
        </row>
        <row r="33">
          <cell r="A33" t="str">
            <v>INACCESS</v>
          </cell>
        </row>
        <row r="34">
          <cell r="A34" t="str">
            <v>MYTILINEOS</v>
          </cell>
        </row>
        <row r="35">
          <cell r="A35" t="str">
            <v>OPTIMUS_ENERGY</v>
          </cell>
        </row>
        <row r="36">
          <cell r="A36" t="str">
            <v>PPC</v>
          </cell>
        </row>
        <row r="37">
          <cell r="A37" t="str">
            <v>RENOPTIPOWER</v>
          </cell>
        </row>
        <row r="38">
          <cell r="A38" t="str">
            <v>SOLARENERGY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44307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44305</v>
          </cell>
        </row>
        <row r="4">
          <cell r="B4">
            <v>44305</v>
          </cell>
        </row>
        <row r="5">
          <cell r="B5">
            <v>44305</v>
          </cell>
        </row>
        <row r="6">
          <cell r="B6">
            <v>44305</v>
          </cell>
        </row>
        <row r="7">
          <cell r="B7">
            <v>44305</v>
          </cell>
        </row>
        <row r="8">
          <cell r="B8">
            <v>44305</v>
          </cell>
        </row>
        <row r="9">
          <cell r="B9">
            <v>44305</v>
          </cell>
        </row>
        <row r="10">
          <cell r="B10">
            <v>44305</v>
          </cell>
        </row>
        <row r="11">
          <cell r="B11">
            <v>44305</v>
          </cell>
        </row>
        <row r="12">
          <cell r="B12">
            <v>44305</v>
          </cell>
        </row>
        <row r="13">
          <cell r="B13">
            <v>44305</v>
          </cell>
        </row>
        <row r="14">
          <cell r="B14">
            <v>44305</v>
          </cell>
        </row>
        <row r="15">
          <cell r="B15">
            <v>44305</v>
          </cell>
        </row>
        <row r="16">
          <cell r="B16">
            <v>44305</v>
          </cell>
        </row>
      </sheetData>
      <sheetData sheetId="41">
        <row r="2">
          <cell r="C2">
            <v>44308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11.4344</v>
          </cell>
          <cell r="J10">
            <v>11.433999999999999</v>
          </cell>
          <cell r="K10">
            <v>11.433999999999999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762.3931</v>
          </cell>
          <cell r="J12">
            <v>762.39300000000003</v>
          </cell>
          <cell r="K12">
            <v>762.39300000000003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249.6542</v>
          </cell>
          <cell r="J13">
            <v>249.654</v>
          </cell>
          <cell r="K13">
            <v>249.654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42.820999999999998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203.80359999999999</v>
          </cell>
          <cell r="J26">
            <v>203.804</v>
          </cell>
          <cell r="K26">
            <v>203.804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7.085</v>
      </c>
      <c r="C4" s="18">
        <v>10.241999999999999</v>
      </c>
      <c r="D4" s="18">
        <v>11.375</v>
      </c>
      <c r="E4" s="18">
        <v>6.4529999999999994</v>
      </c>
      <c r="F4" s="18">
        <v>4.2379999999999995</v>
      </c>
      <c r="G4" s="18">
        <v>4.6950000000000003</v>
      </c>
      <c r="H4" s="18">
        <v>9.4679999999999982</v>
      </c>
      <c r="I4" s="18">
        <v>339.11699999999996</v>
      </c>
      <c r="J4" s="18">
        <v>15.661000000000001</v>
      </c>
      <c r="K4" s="18">
        <v>17.337</v>
      </c>
      <c r="L4" s="18">
        <v>19.673000000000002</v>
      </c>
      <c r="M4" s="18">
        <v>19.285000000000004</v>
      </c>
      <c r="N4" s="18">
        <v>18.356999999999999</v>
      </c>
      <c r="O4" s="18">
        <v>18.627000000000002</v>
      </c>
      <c r="P4" s="18">
        <v>21.962999999999997</v>
      </c>
      <c r="Q4" s="18">
        <v>18.045000000000002</v>
      </c>
      <c r="R4" s="18">
        <v>17.273</v>
      </c>
      <c r="S4" s="18">
        <v>17.045000000000002</v>
      </c>
      <c r="T4" s="18">
        <v>16.275000000000002</v>
      </c>
      <c r="U4" s="18">
        <v>11.379</v>
      </c>
      <c r="V4" s="18">
        <v>12.697999999999999</v>
      </c>
      <c r="W4" s="18">
        <v>9.8529999999999998</v>
      </c>
      <c r="X4" s="18">
        <v>9.1259999999999994</v>
      </c>
      <c r="Y4" s="18">
        <v>8.6229999999999993</v>
      </c>
      <c r="Z4" s="19"/>
      <c r="AA4" s="20">
        <f>SUM(B4:Z4)</f>
        <v>643.89299999999992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</v>
      </c>
      <c r="C7" s="28">
        <v>59.94</v>
      </c>
      <c r="D7" s="28">
        <v>58.45</v>
      </c>
      <c r="E7" s="28">
        <v>58.45</v>
      </c>
      <c r="F7" s="28">
        <v>55.21</v>
      </c>
      <c r="G7" s="28">
        <v>63.17</v>
      </c>
      <c r="H7" s="28">
        <v>76.010000000000005</v>
      </c>
      <c r="I7" s="28">
        <v>87.61</v>
      </c>
      <c r="J7" s="28">
        <v>96.48</v>
      </c>
      <c r="K7" s="28">
        <v>90</v>
      </c>
      <c r="L7" s="28">
        <v>71.849999999999994</v>
      </c>
      <c r="M7" s="28">
        <v>71.09</v>
      </c>
      <c r="N7" s="28">
        <v>72.459999999999994</v>
      </c>
      <c r="O7" s="28">
        <v>69.5</v>
      </c>
      <c r="P7" s="28">
        <v>69.5</v>
      </c>
      <c r="Q7" s="28">
        <v>70</v>
      </c>
      <c r="R7" s="28">
        <v>70.47</v>
      </c>
      <c r="S7" s="28">
        <v>74.650000000000006</v>
      </c>
      <c r="T7" s="28">
        <v>83.78</v>
      </c>
      <c r="U7" s="28">
        <v>90</v>
      </c>
      <c r="V7" s="28">
        <v>91.7</v>
      </c>
      <c r="W7" s="28">
        <v>86.35</v>
      </c>
      <c r="X7" s="28">
        <v>81.56</v>
      </c>
      <c r="Y7" s="28">
        <v>66.98</v>
      </c>
      <c r="Z7" s="29"/>
      <c r="AA7" s="30">
        <f>IF(SUM(GR_MAINLAND_MCP_SUM_SELL)&lt;&gt;0,AVERAGEIF(GR_MAINLAND_MCP_SUM_SELL,"&lt;&gt;"""),"")</f>
        <v>74.175416666666663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25.243000000000002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25.243000000000002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>
        <v>300</v>
      </c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300</v>
      </c>
    </row>
    <row r="13" spans="1:27" ht="24.95" customHeight="1" x14ac:dyDescent="0.2">
      <c r="A13" s="50" t="s">
        <v>9</v>
      </c>
      <c r="B13" s="51">
        <v>1.8919999999999999</v>
      </c>
      <c r="C13" s="52">
        <v>4.3899999999999997</v>
      </c>
      <c r="D13" s="52">
        <v>4.7989999999999995</v>
      </c>
      <c r="E13" s="52">
        <v>2.7610000000000001</v>
      </c>
      <c r="F13" s="52"/>
      <c r="G13" s="52">
        <v>0.01</v>
      </c>
      <c r="H13" s="52">
        <v>1.6440000000000001</v>
      </c>
      <c r="I13" s="52">
        <v>6.3130000000000006</v>
      </c>
      <c r="J13" s="52">
        <v>8.7100000000000009</v>
      </c>
      <c r="K13" s="52">
        <v>11.826000000000001</v>
      </c>
      <c r="L13" s="52">
        <v>13.843</v>
      </c>
      <c r="M13" s="52">
        <v>14.278</v>
      </c>
      <c r="N13" s="52">
        <v>13.923999999999999</v>
      </c>
      <c r="O13" s="52">
        <v>14.204000000000001</v>
      </c>
      <c r="P13" s="52">
        <v>16.667000000000002</v>
      </c>
      <c r="Q13" s="52">
        <v>11.417</v>
      </c>
      <c r="R13" s="52">
        <v>10.097999999999999</v>
      </c>
      <c r="S13" s="52">
        <v>12.055999999999999</v>
      </c>
      <c r="T13" s="52">
        <v>10.48</v>
      </c>
      <c r="U13" s="52">
        <v>6.3969999999999985</v>
      </c>
      <c r="V13" s="52">
        <v>4.492</v>
      </c>
      <c r="W13" s="52">
        <v>3.8950000000000005</v>
      </c>
      <c r="X13" s="52">
        <v>3.0230000000000001</v>
      </c>
      <c r="Y13" s="52">
        <v>2.8280000000000003</v>
      </c>
      <c r="Z13" s="53"/>
      <c r="AA13" s="54">
        <f>SUM(B13:Z13)</f>
        <v>179.947</v>
      </c>
    </row>
    <row r="14" spans="1:27" ht="30" customHeight="1" thickBot="1" x14ac:dyDescent="0.25">
      <c r="A14" s="55" t="s">
        <v>10</v>
      </c>
      <c r="B14" s="56">
        <f>IF(LEN(B$2)&gt;0,SUM(B10:B13),"")</f>
        <v>1.8919999999999999</v>
      </c>
      <c r="C14" s="57">
        <f t="shared" ref="C14:Z14" si="0">IF(LEN(C$2)&gt;0,SUM(C10:C13),"")</f>
        <v>4.3899999999999997</v>
      </c>
      <c r="D14" s="57">
        <f t="shared" si="0"/>
        <v>4.7989999999999995</v>
      </c>
      <c r="E14" s="57">
        <f t="shared" si="0"/>
        <v>2.7610000000000001</v>
      </c>
      <c r="F14" s="57">
        <f t="shared" si="0"/>
        <v>0</v>
      </c>
      <c r="G14" s="57">
        <f t="shared" si="0"/>
        <v>0.01</v>
      </c>
      <c r="H14" s="57">
        <f t="shared" si="0"/>
        <v>1.6440000000000001</v>
      </c>
      <c r="I14" s="57">
        <f t="shared" si="0"/>
        <v>331.55599999999998</v>
      </c>
      <c r="J14" s="57">
        <f t="shared" si="0"/>
        <v>8.7100000000000009</v>
      </c>
      <c r="K14" s="57">
        <f t="shared" si="0"/>
        <v>11.826000000000001</v>
      </c>
      <c r="L14" s="57">
        <f t="shared" si="0"/>
        <v>13.843</v>
      </c>
      <c r="M14" s="57">
        <f t="shared" si="0"/>
        <v>14.278</v>
      </c>
      <c r="N14" s="57">
        <f t="shared" si="0"/>
        <v>13.923999999999999</v>
      </c>
      <c r="O14" s="57">
        <f t="shared" si="0"/>
        <v>14.204000000000001</v>
      </c>
      <c r="P14" s="57">
        <f t="shared" si="0"/>
        <v>16.667000000000002</v>
      </c>
      <c r="Q14" s="57">
        <f t="shared" si="0"/>
        <v>11.417</v>
      </c>
      <c r="R14" s="57">
        <f t="shared" si="0"/>
        <v>10.097999999999999</v>
      </c>
      <c r="S14" s="57">
        <f t="shared" si="0"/>
        <v>12.055999999999999</v>
      </c>
      <c r="T14" s="57">
        <f t="shared" si="0"/>
        <v>10.48</v>
      </c>
      <c r="U14" s="57">
        <f t="shared" si="0"/>
        <v>6.3969999999999985</v>
      </c>
      <c r="V14" s="57">
        <f t="shared" si="0"/>
        <v>4.492</v>
      </c>
      <c r="W14" s="57">
        <f t="shared" si="0"/>
        <v>3.8950000000000005</v>
      </c>
      <c r="X14" s="57">
        <f t="shared" si="0"/>
        <v>3.0230000000000001</v>
      </c>
      <c r="Y14" s="57">
        <f t="shared" si="0"/>
        <v>2.8280000000000003</v>
      </c>
      <c r="Z14" s="58" t="str">
        <f t="shared" si="0"/>
        <v/>
      </c>
      <c r="AA14" s="59">
        <f>SUM(AA9:AA13)</f>
        <v>505.19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5.1930000000000005</v>
      </c>
      <c r="C19" s="76">
        <v>5.8519999999999994</v>
      </c>
      <c r="D19" s="76">
        <v>6.5759999999999987</v>
      </c>
      <c r="E19" s="76">
        <v>3.6920000000000002</v>
      </c>
      <c r="F19" s="76">
        <v>4.2379999999999995</v>
      </c>
      <c r="G19" s="76">
        <v>4.6850000000000005</v>
      </c>
      <c r="H19" s="76">
        <v>7.8239999999999998</v>
      </c>
      <c r="I19" s="76">
        <v>7.5609999999999999</v>
      </c>
      <c r="J19" s="76">
        <v>6.9510000000000005</v>
      </c>
      <c r="K19" s="76">
        <v>5.5110000000000001</v>
      </c>
      <c r="L19" s="76">
        <v>5.8299999999999992</v>
      </c>
      <c r="M19" s="76">
        <v>5.0069999999999997</v>
      </c>
      <c r="N19" s="76">
        <v>4.4329999999999998</v>
      </c>
      <c r="O19" s="76">
        <v>4.423</v>
      </c>
      <c r="P19" s="76">
        <v>5.2960000000000003</v>
      </c>
      <c r="Q19" s="76">
        <v>6.6280000000000001</v>
      </c>
      <c r="R19" s="76">
        <v>7.1749999999999998</v>
      </c>
      <c r="S19" s="76">
        <v>4.9889999999999999</v>
      </c>
      <c r="T19" s="76">
        <v>5.7949999999999999</v>
      </c>
      <c r="U19" s="76">
        <v>4.9820000000000002</v>
      </c>
      <c r="V19" s="76">
        <v>8.2059999999999995</v>
      </c>
      <c r="W19" s="76">
        <v>5.9579999999999993</v>
      </c>
      <c r="X19" s="76">
        <v>6.1029999999999998</v>
      </c>
      <c r="Y19" s="76">
        <v>5.7949999999999999</v>
      </c>
      <c r="Z19" s="73"/>
      <c r="AA19" s="74">
        <f>SUM(B19:Z19)</f>
        <v>138.703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5.1930000000000005</v>
      </c>
      <c r="C22" s="83">
        <f t="shared" ref="C22:Z22" si="1">IF(LEN(C$2)&gt;0,SUM(C17:C21),"")</f>
        <v>5.8519999999999994</v>
      </c>
      <c r="D22" s="83">
        <f t="shared" si="1"/>
        <v>6.5759999999999987</v>
      </c>
      <c r="E22" s="83">
        <f t="shared" si="1"/>
        <v>3.6920000000000002</v>
      </c>
      <c r="F22" s="83">
        <f t="shared" si="1"/>
        <v>4.2379999999999995</v>
      </c>
      <c r="G22" s="83">
        <f t="shared" si="1"/>
        <v>4.6850000000000005</v>
      </c>
      <c r="H22" s="83">
        <f t="shared" si="1"/>
        <v>7.8239999999999998</v>
      </c>
      <c r="I22" s="83">
        <f t="shared" si="1"/>
        <v>7.5609999999999999</v>
      </c>
      <c r="J22" s="83">
        <f t="shared" si="1"/>
        <v>6.9510000000000005</v>
      </c>
      <c r="K22" s="83">
        <f t="shared" si="1"/>
        <v>5.5110000000000001</v>
      </c>
      <c r="L22" s="83">
        <f t="shared" si="1"/>
        <v>5.8299999999999992</v>
      </c>
      <c r="M22" s="83">
        <f t="shared" si="1"/>
        <v>5.0069999999999997</v>
      </c>
      <c r="N22" s="83">
        <f t="shared" si="1"/>
        <v>4.4329999999999998</v>
      </c>
      <c r="O22" s="83">
        <f t="shared" si="1"/>
        <v>4.423</v>
      </c>
      <c r="P22" s="83">
        <f t="shared" si="1"/>
        <v>5.2960000000000003</v>
      </c>
      <c r="Q22" s="83">
        <f t="shared" si="1"/>
        <v>6.6280000000000001</v>
      </c>
      <c r="R22" s="83">
        <f t="shared" si="1"/>
        <v>7.1749999999999998</v>
      </c>
      <c r="S22" s="83">
        <f t="shared" si="1"/>
        <v>4.9889999999999999</v>
      </c>
      <c r="T22" s="83">
        <f t="shared" si="1"/>
        <v>5.7949999999999999</v>
      </c>
      <c r="U22" s="83">
        <f t="shared" si="1"/>
        <v>4.9820000000000002</v>
      </c>
      <c r="V22" s="83">
        <f t="shared" si="1"/>
        <v>8.2059999999999995</v>
      </c>
      <c r="W22" s="83">
        <f t="shared" si="1"/>
        <v>5.9579999999999993</v>
      </c>
      <c r="X22" s="83">
        <f t="shared" si="1"/>
        <v>6.1029999999999998</v>
      </c>
      <c r="Y22" s="83">
        <f t="shared" si="1"/>
        <v>5.7949999999999999</v>
      </c>
      <c r="Z22" s="84" t="str">
        <f t="shared" si="1"/>
        <v/>
      </c>
      <c r="AA22" s="85">
        <f>SUM(AA17:AA21)</f>
        <v>138.703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7.085</v>
      </c>
      <c r="C26" s="72">
        <v>10.242000000000001</v>
      </c>
      <c r="D26" s="72">
        <v>11.375</v>
      </c>
      <c r="E26" s="72">
        <v>6.4530000000000003</v>
      </c>
      <c r="F26" s="72">
        <v>4.2380000000000004</v>
      </c>
      <c r="G26" s="72">
        <v>4.6950000000000003</v>
      </c>
      <c r="H26" s="72">
        <v>9.468</v>
      </c>
      <c r="I26" s="72">
        <v>339.11700000000002</v>
      </c>
      <c r="J26" s="72">
        <v>15.661</v>
      </c>
      <c r="K26" s="72">
        <v>17.337</v>
      </c>
      <c r="L26" s="72">
        <v>19.672999999999998</v>
      </c>
      <c r="M26" s="72">
        <v>19.285</v>
      </c>
      <c r="N26" s="72">
        <v>18.356999999999999</v>
      </c>
      <c r="O26" s="72">
        <v>18.626999999999999</v>
      </c>
      <c r="P26" s="72">
        <v>21.963000000000001</v>
      </c>
      <c r="Q26" s="72">
        <v>18.045000000000002</v>
      </c>
      <c r="R26" s="72">
        <v>17.273</v>
      </c>
      <c r="S26" s="72">
        <v>17.045000000000002</v>
      </c>
      <c r="T26" s="72">
        <v>16.274999999999999</v>
      </c>
      <c r="U26" s="72">
        <v>11.379</v>
      </c>
      <c r="V26" s="72">
        <v>12.698</v>
      </c>
      <c r="W26" s="72">
        <v>9.8529999999999998</v>
      </c>
      <c r="X26" s="72">
        <v>9.1259999999999994</v>
      </c>
      <c r="Y26" s="72">
        <v>8.6229999999999993</v>
      </c>
      <c r="Z26" s="73"/>
      <c r="AA26" s="74">
        <f>SUM(B26:Z26)</f>
        <v>643.89299999999992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7.085</v>
      </c>
      <c r="C28" s="57">
        <f t="shared" ref="C28:Z28" si="2">IF(LEN(C$2)&gt;0,SUM(C25:C27),"")</f>
        <v>10.242000000000001</v>
      </c>
      <c r="D28" s="57">
        <f t="shared" si="2"/>
        <v>11.375</v>
      </c>
      <c r="E28" s="57">
        <f t="shared" si="2"/>
        <v>6.4530000000000003</v>
      </c>
      <c r="F28" s="57">
        <f t="shared" si="2"/>
        <v>4.2380000000000004</v>
      </c>
      <c r="G28" s="57">
        <f t="shared" si="2"/>
        <v>4.6950000000000003</v>
      </c>
      <c r="H28" s="57">
        <f t="shared" si="2"/>
        <v>9.468</v>
      </c>
      <c r="I28" s="57">
        <f t="shared" si="2"/>
        <v>339.11700000000002</v>
      </c>
      <c r="J28" s="57">
        <f t="shared" si="2"/>
        <v>15.661</v>
      </c>
      <c r="K28" s="57">
        <f t="shared" si="2"/>
        <v>17.337</v>
      </c>
      <c r="L28" s="57">
        <f t="shared" si="2"/>
        <v>19.672999999999998</v>
      </c>
      <c r="M28" s="57">
        <f t="shared" si="2"/>
        <v>19.285</v>
      </c>
      <c r="N28" s="57">
        <f t="shared" si="2"/>
        <v>18.356999999999999</v>
      </c>
      <c r="O28" s="57">
        <f t="shared" si="2"/>
        <v>18.626999999999999</v>
      </c>
      <c r="P28" s="57">
        <f t="shared" si="2"/>
        <v>21.963000000000001</v>
      </c>
      <c r="Q28" s="57">
        <f t="shared" si="2"/>
        <v>18.045000000000002</v>
      </c>
      <c r="R28" s="57">
        <f t="shared" si="2"/>
        <v>17.273</v>
      </c>
      <c r="S28" s="57">
        <f t="shared" si="2"/>
        <v>17.045000000000002</v>
      </c>
      <c r="T28" s="57">
        <f t="shared" si="2"/>
        <v>16.274999999999999</v>
      </c>
      <c r="U28" s="57">
        <f t="shared" si="2"/>
        <v>11.379</v>
      </c>
      <c r="V28" s="57">
        <f t="shared" si="2"/>
        <v>12.698</v>
      </c>
      <c r="W28" s="57">
        <f t="shared" si="2"/>
        <v>9.8529999999999998</v>
      </c>
      <c r="X28" s="57">
        <f t="shared" si="2"/>
        <v>9.1259999999999994</v>
      </c>
      <c r="Y28" s="57">
        <f t="shared" si="2"/>
        <v>8.6229999999999993</v>
      </c>
      <c r="Z28" s="58" t="str">
        <f t="shared" si="2"/>
        <v/>
      </c>
      <c r="AA28" s="59">
        <f>SUM(AA25:AA27)</f>
        <v>643.89299999999992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7.0850000000000009</v>
      </c>
      <c r="C47" s="83">
        <f t="shared" ref="C47:Z47" si="8">IF(LEN(C$2)&gt;0,C14+C22+C36,"")</f>
        <v>10.241999999999999</v>
      </c>
      <c r="D47" s="83">
        <f t="shared" si="8"/>
        <v>11.374999999999998</v>
      </c>
      <c r="E47" s="83">
        <f t="shared" si="8"/>
        <v>6.4530000000000003</v>
      </c>
      <c r="F47" s="83">
        <f t="shared" si="8"/>
        <v>4.2379999999999995</v>
      </c>
      <c r="G47" s="83">
        <f t="shared" si="8"/>
        <v>4.6950000000000003</v>
      </c>
      <c r="H47" s="83">
        <f t="shared" si="8"/>
        <v>9.468</v>
      </c>
      <c r="I47" s="83">
        <f t="shared" si="8"/>
        <v>339.11699999999996</v>
      </c>
      <c r="J47" s="83">
        <f t="shared" si="8"/>
        <v>15.661000000000001</v>
      </c>
      <c r="K47" s="83">
        <f t="shared" si="8"/>
        <v>17.337</v>
      </c>
      <c r="L47" s="83">
        <f t="shared" si="8"/>
        <v>19.672999999999998</v>
      </c>
      <c r="M47" s="83">
        <f t="shared" si="8"/>
        <v>19.285</v>
      </c>
      <c r="N47" s="83">
        <f t="shared" si="8"/>
        <v>18.356999999999999</v>
      </c>
      <c r="O47" s="83">
        <f t="shared" si="8"/>
        <v>18.627000000000002</v>
      </c>
      <c r="P47" s="83">
        <f t="shared" si="8"/>
        <v>21.963000000000001</v>
      </c>
      <c r="Q47" s="83">
        <f t="shared" si="8"/>
        <v>18.045000000000002</v>
      </c>
      <c r="R47" s="83">
        <f t="shared" si="8"/>
        <v>17.273</v>
      </c>
      <c r="S47" s="83">
        <f t="shared" si="8"/>
        <v>17.044999999999998</v>
      </c>
      <c r="T47" s="83">
        <f t="shared" si="8"/>
        <v>16.274999999999999</v>
      </c>
      <c r="U47" s="83">
        <f t="shared" si="8"/>
        <v>11.378999999999998</v>
      </c>
      <c r="V47" s="83">
        <f t="shared" si="8"/>
        <v>12.698</v>
      </c>
      <c r="W47" s="83">
        <f t="shared" si="8"/>
        <v>9.8529999999999998</v>
      </c>
      <c r="X47" s="83">
        <f t="shared" si="8"/>
        <v>9.1259999999999994</v>
      </c>
      <c r="Y47" s="83">
        <f t="shared" si="8"/>
        <v>8.6230000000000011</v>
      </c>
      <c r="Z47" s="84" t="str">
        <f t="shared" si="8"/>
        <v/>
      </c>
      <c r="AA47" s="100">
        <f>SUM(B47:Z47)</f>
        <v>643.89299999999992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7.0850000000000009</v>
      </c>
      <c r="C4" s="18">
        <v>10.242000000000001</v>
      </c>
      <c r="D4" s="18">
        <v>11.375</v>
      </c>
      <c r="E4" s="18">
        <v>6.4530000000000003</v>
      </c>
      <c r="F4" s="18">
        <v>4.2379999999999995</v>
      </c>
      <c r="G4" s="18">
        <v>4.6950000000000003</v>
      </c>
      <c r="H4" s="18">
        <v>9.4679999999999982</v>
      </c>
      <c r="I4" s="18">
        <v>339.11699999999996</v>
      </c>
      <c r="J4" s="18">
        <v>15.661000000000001</v>
      </c>
      <c r="K4" s="18">
        <v>17.337</v>
      </c>
      <c r="L4" s="18">
        <v>19.673000000000002</v>
      </c>
      <c r="M4" s="18">
        <v>19.284999999999997</v>
      </c>
      <c r="N4" s="18">
        <v>18.356999999999999</v>
      </c>
      <c r="O4" s="18">
        <v>18.627000000000002</v>
      </c>
      <c r="P4" s="18">
        <v>21.962999999999997</v>
      </c>
      <c r="Q4" s="18">
        <v>18.045000000000002</v>
      </c>
      <c r="R4" s="18">
        <v>17.273</v>
      </c>
      <c r="S4" s="18">
        <v>17.045000000000002</v>
      </c>
      <c r="T4" s="18">
        <v>16.274999999999999</v>
      </c>
      <c r="U4" s="18">
        <v>11.379</v>
      </c>
      <c r="V4" s="18">
        <v>12.697999999999999</v>
      </c>
      <c r="W4" s="18">
        <v>9.8529999999999998</v>
      </c>
      <c r="X4" s="18">
        <v>9.1260000000000012</v>
      </c>
      <c r="Y4" s="18">
        <v>8.6229999999999993</v>
      </c>
      <c r="Z4" s="19"/>
      <c r="AA4" s="20">
        <f>SUM(B4:Z4)</f>
        <v>643.8929999999998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</v>
      </c>
      <c r="C7" s="28">
        <v>59.94</v>
      </c>
      <c r="D7" s="28">
        <v>58.45</v>
      </c>
      <c r="E7" s="28">
        <v>58.45</v>
      </c>
      <c r="F7" s="28">
        <v>55.21</v>
      </c>
      <c r="G7" s="28">
        <v>63.17</v>
      </c>
      <c r="H7" s="28">
        <v>76.010000000000005</v>
      </c>
      <c r="I7" s="28">
        <v>87.61</v>
      </c>
      <c r="J7" s="28">
        <v>96.48</v>
      </c>
      <c r="K7" s="28">
        <v>90</v>
      </c>
      <c r="L7" s="28">
        <v>71.849999999999994</v>
      </c>
      <c r="M7" s="28">
        <v>71.09</v>
      </c>
      <c r="N7" s="28">
        <v>72.459999999999994</v>
      </c>
      <c r="O7" s="28">
        <v>69.5</v>
      </c>
      <c r="P7" s="28">
        <v>69.5</v>
      </c>
      <c r="Q7" s="28">
        <v>70</v>
      </c>
      <c r="R7" s="28">
        <v>70.47</v>
      </c>
      <c r="S7" s="28">
        <v>74.650000000000006</v>
      </c>
      <c r="T7" s="28">
        <v>83.78</v>
      </c>
      <c r="U7" s="28">
        <v>90</v>
      </c>
      <c r="V7" s="28">
        <v>91.7</v>
      </c>
      <c r="W7" s="28">
        <v>86.35</v>
      </c>
      <c r="X7" s="28">
        <v>81.56</v>
      </c>
      <c r="Y7" s="28">
        <v>66.98</v>
      </c>
      <c r="Z7" s="29"/>
      <c r="AA7" s="30">
        <v>74.175416666666663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>
        <v>325.24299999999999</v>
      </c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325.24299999999999</v>
      </c>
    </row>
    <row r="13" spans="1:27" ht="24.95" customHeight="1" x14ac:dyDescent="0.2">
      <c r="A13" s="50" t="s">
        <v>9</v>
      </c>
      <c r="B13" s="51">
        <v>6.1260000000000003</v>
      </c>
      <c r="C13" s="52">
        <v>9.3179999999999996</v>
      </c>
      <c r="D13" s="52">
        <v>10.457000000000001</v>
      </c>
      <c r="E13" s="52">
        <v>5.3760000000000003</v>
      </c>
      <c r="F13" s="52">
        <v>3.2469999999999999</v>
      </c>
      <c r="G13" s="52">
        <v>3.649</v>
      </c>
      <c r="H13" s="52">
        <v>8.2839999999999989</v>
      </c>
      <c r="I13" s="52">
        <v>5.5210000000000008</v>
      </c>
      <c r="J13" s="52">
        <v>8.838000000000001</v>
      </c>
      <c r="K13" s="52">
        <v>9.8320000000000007</v>
      </c>
      <c r="L13" s="52">
        <v>11.817</v>
      </c>
      <c r="M13" s="52">
        <v>11.341000000000001</v>
      </c>
      <c r="N13" s="52">
        <v>8.9210000000000012</v>
      </c>
      <c r="O13" s="52">
        <v>16.41</v>
      </c>
      <c r="P13" s="52">
        <v>20.274999999999999</v>
      </c>
      <c r="Q13" s="52">
        <v>16.442</v>
      </c>
      <c r="R13" s="52">
        <v>15.699</v>
      </c>
      <c r="S13" s="52">
        <v>15.242000000000001</v>
      </c>
      <c r="T13" s="52">
        <v>14.574999999999999</v>
      </c>
      <c r="U13" s="52">
        <v>9.69</v>
      </c>
      <c r="V13" s="52">
        <v>11.379999999999999</v>
      </c>
      <c r="W13" s="52">
        <v>8.2479999999999993</v>
      </c>
      <c r="X13" s="52">
        <v>7.968</v>
      </c>
      <c r="Y13" s="52">
        <v>7.5649999999999995</v>
      </c>
      <c r="Z13" s="53"/>
      <c r="AA13" s="54">
        <f>SUM(B13:Z13)</f>
        <v>246.22099999999998</v>
      </c>
    </row>
    <row r="14" spans="1:27" ht="30" customHeight="1" thickBot="1" x14ac:dyDescent="0.25">
      <c r="A14" s="55" t="s">
        <v>10</v>
      </c>
      <c r="B14" s="56">
        <f>IF(LEN(B$2)&gt;0,SUM(B10:B13),"")</f>
        <v>6.1260000000000003</v>
      </c>
      <c r="C14" s="57">
        <f t="shared" ref="C14:Z14" si="0">IF(LEN(C$2)&gt;0,SUM(C10:C13),"")</f>
        <v>9.3179999999999996</v>
      </c>
      <c r="D14" s="57">
        <f t="shared" si="0"/>
        <v>10.457000000000001</v>
      </c>
      <c r="E14" s="57">
        <f t="shared" si="0"/>
        <v>5.3760000000000003</v>
      </c>
      <c r="F14" s="57">
        <f t="shared" si="0"/>
        <v>3.2469999999999999</v>
      </c>
      <c r="G14" s="57">
        <f t="shared" si="0"/>
        <v>3.649</v>
      </c>
      <c r="H14" s="57">
        <f t="shared" si="0"/>
        <v>8.2839999999999989</v>
      </c>
      <c r="I14" s="57">
        <f t="shared" si="0"/>
        <v>330.76400000000001</v>
      </c>
      <c r="J14" s="57">
        <f t="shared" si="0"/>
        <v>8.838000000000001</v>
      </c>
      <c r="K14" s="57">
        <f t="shared" si="0"/>
        <v>9.8320000000000007</v>
      </c>
      <c r="L14" s="57">
        <f t="shared" si="0"/>
        <v>11.817</v>
      </c>
      <c r="M14" s="57">
        <f t="shared" si="0"/>
        <v>11.341000000000001</v>
      </c>
      <c r="N14" s="57">
        <f t="shared" si="0"/>
        <v>8.9210000000000012</v>
      </c>
      <c r="O14" s="57">
        <f t="shared" si="0"/>
        <v>16.41</v>
      </c>
      <c r="P14" s="57">
        <f t="shared" si="0"/>
        <v>20.274999999999999</v>
      </c>
      <c r="Q14" s="57">
        <f t="shared" si="0"/>
        <v>16.442</v>
      </c>
      <c r="R14" s="57">
        <f t="shared" si="0"/>
        <v>15.699</v>
      </c>
      <c r="S14" s="57">
        <f t="shared" si="0"/>
        <v>15.242000000000001</v>
      </c>
      <c r="T14" s="57">
        <f t="shared" si="0"/>
        <v>14.574999999999999</v>
      </c>
      <c r="U14" s="57">
        <f t="shared" si="0"/>
        <v>9.69</v>
      </c>
      <c r="V14" s="57">
        <f t="shared" si="0"/>
        <v>11.379999999999999</v>
      </c>
      <c r="W14" s="57">
        <f t="shared" si="0"/>
        <v>8.2479999999999993</v>
      </c>
      <c r="X14" s="57">
        <f t="shared" si="0"/>
        <v>7.968</v>
      </c>
      <c r="Y14" s="57">
        <f t="shared" si="0"/>
        <v>7.5649999999999995</v>
      </c>
      <c r="Z14" s="58" t="str">
        <f t="shared" si="0"/>
        <v/>
      </c>
      <c r="AA14" s="59">
        <f>SUM(AA9:AA13)</f>
        <v>571.46399999999994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>
        <v>6.82</v>
      </c>
      <c r="J17" s="67">
        <v>5.08</v>
      </c>
      <c r="K17" s="67">
        <v>5.08</v>
      </c>
      <c r="L17" s="67">
        <v>5.08</v>
      </c>
      <c r="M17" s="67">
        <v>5.08</v>
      </c>
      <c r="N17" s="67">
        <v>6.53</v>
      </c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33.67</v>
      </c>
    </row>
    <row r="18" spans="1:27" ht="24.95" customHeight="1" x14ac:dyDescent="0.2">
      <c r="A18" s="70" t="s">
        <v>13</v>
      </c>
      <c r="B18" s="71">
        <v>0.39400000000000002</v>
      </c>
      <c r="C18" s="72">
        <v>0.38</v>
      </c>
      <c r="D18" s="72">
        <v>0.38900000000000001</v>
      </c>
      <c r="E18" s="72">
        <v>0.41499999999999998</v>
      </c>
      <c r="F18" s="72">
        <v>0.40699999999999997</v>
      </c>
      <c r="G18" s="72">
        <v>0.42799999999999999</v>
      </c>
      <c r="H18" s="72">
        <v>0.44</v>
      </c>
      <c r="I18" s="72">
        <v>0.70299999999999996</v>
      </c>
      <c r="J18" s="72">
        <v>0.86299999999999999</v>
      </c>
      <c r="K18" s="72">
        <v>0.96499999999999997</v>
      </c>
      <c r="L18" s="72">
        <v>0.89100000000000001</v>
      </c>
      <c r="M18" s="72">
        <v>0.88300000000000001</v>
      </c>
      <c r="N18" s="72">
        <v>0.93100000000000005</v>
      </c>
      <c r="O18" s="72">
        <v>0.89600000000000002</v>
      </c>
      <c r="P18" s="72">
        <v>0.89200000000000002</v>
      </c>
      <c r="Q18" s="72">
        <v>0.85299999999999998</v>
      </c>
      <c r="R18" s="72">
        <v>0.83899999999999997</v>
      </c>
      <c r="S18" s="72">
        <v>0.65800000000000003</v>
      </c>
      <c r="T18" s="72">
        <v>0.58899999999999997</v>
      </c>
      <c r="U18" s="72">
        <v>0.40699999999999997</v>
      </c>
      <c r="V18" s="72">
        <v>0.33700000000000002</v>
      </c>
      <c r="W18" s="72">
        <v>0.47599999999999998</v>
      </c>
      <c r="X18" s="72">
        <v>0.35199999999999998</v>
      </c>
      <c r="Y18" s="72">
        <v>0.35899999999999999</v>
      </c>
      <c r="Z18" s="73"/>
      <c r="AA18" s="74">
        <f>SUM(B18:Z18)</f>
        <v>14.747000000000002</v>
      </c>
    </row>
    <row r="19" spans="1:27" ht="24.95" customHeight="1" x14ac:dyDescent="0.2">
      <c r="A19" s="70" t="s">
        <v>14</v>
      </c>
      <c r="B19" s="75">
        <v>0.56499999999999995</v>
      </c>
      <c r="C19" s="76">
        <v>0.54400000000000004</v>
      </c>
      <c r="D19" s="76">
        <v>0.52900000000000003</v>
      </c>
      <c r="E19" s="76">
        <v>0.66200000000000003</v>
      </c>
      <c r="F19" s="76">
        <v>0.58400000000000007</v>
      </c>
      <c r="G19" s="76">
        <v>0.61799999999999999</v>
      </c>
      <c r="H19" s="76">
        <v>0.74399999999999999</v>
      </c>
      <c r="I19" s="76">
        <v>0.83</v>
      </c>
      <c r="J19" s="76">
        <v>0.88</v>
      </c>
      <c r="K19" s="76">
        <v>1.46</v>
      </c>
      <c r="L19" s="76">
        <v>1.8849999999999998</v>
      </c>
      <c r="M19" s="76">
        <v>1.9810000000000001</v>
      </c>
      <c r="N19" s="76">
        <v>1.9750000000000001</v>
      </c>
      <c r="O19" s="76">
        <v>1.321</v>
      </c>
      <c r="P19" s="76">
        <v>0.79600000000000004</v>
      </c>
      <c r="Q19" s="76">
        <v>0.75</v>
      </c>
      <c r="R19" s="76">
        <v>0.73499999999999999</v>
      </c>
      <c r="S19" s="76">
        <v>1.145</v>
      </c>
      <c r="T19" s="76">
        <v>1.111</v>
      </c>
      <c r="U19" s="76">
        <v>1.282</v>
      </c>
      <c r="V19" s="76">
        <v>0.98099999999999998</v>
      </c>
      <c r="W19" s="76">
        <v>1.129</v>
      </c>
      <c r="X19" s="76">
        <v>0.80600000000000005</v>
      </c>
      <c r="Y19" s="76">
        <v>0.69899999999999995</v>
      </c>
      <c r="Z19" s="73"/>
      <c r="AA19" s="74">
        <f>SUM(B19:Z19)</f>
        <v>24.012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0.95899999999999996</v>
      </c>
      <c r="C22" s="83">
        <f t="shared" si="1"/>
        <v>0.92400000000000004</v>
      </c>
      <c r="D22" s="83">
        <f t="shared" si="1"/>
        <v>0.91800000000000004</v>
      </c>
      <c r="E22" s="83">
        <f t="shared" si="1"/>
        <v>1.077</v>
      </c>
      <c r="F22" s="83">
        <f t="shared" si="1"/>
        <v>0.9910000000000001</v>
      </c>
      <c r="G22" s="83">
        <f t="shared" si="1"/>
        <v>1.046</v>
      </c>
      <c r="H22" s="83">
        <f t="shared" si="1"/>
        <v>1.1839999999999999</v>
      </c>
      <c r="I22" s="83">
        <f t="shared" si="1"/>
        <v>8.3529999999999998</v>
      </c>
      <c r="J22" s="83">
        <f t="shared" si="1"/>
        <v>6.8229999999999995</v>
      </c>
      <c r="K22" s="83">
        <f t="shared" si="1"/>
        <v>7.5049999999999999</v>
      </c>
      <c r="L22" s="83">
        <f t="shared" si="1"/>
        <v>7.8559999999999999</v>
      </c>
      <c r="M22" s="83">
        <f t="shared" si="1"/>
        <v>7.944</v>
      </c>
      <c r="N22" s="83">
        <f t="shared" si="1"/>
        <v>9.4359999999999999</v>
      </c>
      <c r="O22" s="83">
        <f t="shared" si="1"/>
        <v>2.2170000000000001</v>
      </c>
      <c r="P22" s="83">
        <f t="shared" si="1"/>
        <v>1.6880000000000002</v>
      </c>
      <c r="Q22" s="83">
        <f t="shared" si="1"/>
        <v>1.603</v>
      </c>
      <c r="R22" s="83">
        <f t="shared" si="1"/>
        <v>1.5739999999999998</v>
      </c>
      <c r="S22" s="83">
        <f t="shared" si="1"/>
        <v>1.8029999999999999</v>
      </c>
      <c r="T22" s="83">
        <f t="shared" si="1"/>
        <v>1.7</v>
      </c>
      <c r="U22" s="83">
        <f t="shared" si="1"/>
        <v>1.6890000000000001</v>
      </c>
      <c r="V22" s="83">
        <f t="shared" si="1"/>
        <v>1.3180000000000001</v>
      </c>
      <c r="W22" s="83">
        <f t="shared" si="1"/>
        <v>1.605</v>
      </c>
      <c r="X22" s="83">
        <f t="shared" si="1"/>
        <v>1.1579999999999999</v>
      </c>
      <c r="Y22" s="83">
        <f t="shared" si="1"/>
        <v>1.0579999999999998</v>
      </c>
      <c r="Z22" s="84">
        <f t="shared" si="1"/>
        <v>0</v>
      </c>
      <c r="AA22" s="85">
        <f t="shared" si="1"/>
        <v>72.429000000000002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7.085</v>
      </c>
      <c r="C26" s="72">
        <v>10.242000000000001</v>
      </c>
      <c r="D26" s="72">
        <v>11.375</v>
      </c>
      <c r="E26" s="72">
        <v>6.4530000000000003</v>
      </c>
      <c r="F26" s="72">
        <v>4.2380000000000004</v>
      </c>
      <c r="G26" s="72">
        <v>4.6950000000000003</v>
      </c>
      <c r="H26" s="72">
        <v>9.468</v>
      </c>
      <c r="I26" s="72">
        <v>339.11700000000002</v>
      </c>
      <c r="J26" s="72">
        <v>15.661</v>
      </c>
      <c r="K26" s="72">
        <v>17.337</v>
      </c>
      <c r="L26" s="72">
        <v>19.672999999999998</v>
      </c>
      <c r="M26" s="72">
        <v>19.285</v>
      </c>
      <c r="N26" s="72">
        <v>18.356999999999999</v>
      </c>
      <c r="O26" s="72">
        <v>18.626999999999999</v>
      </c>
      <c r="P26" s="72">
        <v>21.963000000000001</v>
      </c>
      <c r="Q26" s="72">
        <v>18.045000000000002</v>
      </c>
      <c r="R26" s="72">
        <v>17.273</v>
      </c>
      <c r="S26" s="72">
        <v>17.045000000000002</v>
      </c>
      <c r="T26" s="72">
        <v>16.274999999999999</v>
      </c>
      <c r="U26" s="72">
        <v>11.379</v>
      </c>
      <c r="V26" s="72">
        <v>12.698</v>
      </c>
      <c r="W26" s="72">
        <v>9.8529999999999998</v>
      </c>
      <c r="X26" s="72">
        <v>9.1259999999999994</v>
      </c>
      <c r="Y26" s="72">
        <v>8.6229999999999993</v>
      </c>
      <c r="Z26" s="73"/>
      <c r="AA26" s="74">
        <f>SUM(B26:Z26)</f>
        <v>643.89299999999992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7.085</v>
      </c>
      <c r="C28" s="57">
        <f t="shared" si="2"/>
        <v>10.242000000000001</v>
      </c>
      <c r="D28" s="57">
        <f t="shared" si="2"/>
        <v>11.375</v>
      </c>
      <c r="E28" s="57">
        <f t="shared" si="2"/>
        <v>6.4530000000000003</v>
      </c>
      <c r="F28" s="57">
        <f t="shared" si="2"/>
        <v>4.2380000000000004</v>
      </c>
      <c r="G28" s="57">
        <f t="shared" si="2"/>
        <v>4.6950000000000003</v>
      </c>
      <c r="H28" s="57">
        <f t="shared" si="2"/>
        <v>9.468</v>
      </c>
      <c r="I28" s="57">
        <f t="shared" si="2"/>
        <v>339.11700000000002</v>
      </c>
      <c r="J28" s="57">
        <f t="shared" si="2"/>
        <v>15.661</v>
      </c>
      <c r="K28" s="57">
        <f t="shared" si="2"/>
        <v>17.337</v>
      </c>
      <c r="L28" s="57">
        <f t="shared" si="2"/>
        <v>19.672999999999998</v>
      </c>
      <c r="M28" s="57">
        <f t="shared" si="2"/>
        <v>19.285</v>
      </c>
      <c r="N28" s="57">
        <f t="shared" si="2"/>
        <v>18.356999999999999</v>
      </c>
      <c r="O28" s="57">
        <f t="shared" si="2"/>
        <v>18.626999999999999</v>
      </c>
      <c r="P28" s="57">
        <f t="shared" si="2"/>
        <v>21.963000000000001</v>
      </c>
      <c r="Q28" s="57">
        <f t="shared" si="2"/>
        <v>18.045000000000002</v>
      </c>
      <c r="R28" s="57">
        <f t="shared" si="2"/>
        <v>17.273</v>
      </c>
      <c r="S28" s="57">
        <f t="shared" si="2"/>
        <v>17.045000000000002</v>
      </c>
      <c r="T28" s="57">
        <f t="shared" si="2"/>
        <v>16.274999999999999</v>
      </c>
      <c r="U28" s="57">
        <f t="shared" si="2"/>
        <v>11.379</v>
      </c>
      <c r="V28" s="57">
        <f t="shared" si="2"/>
        <v>12.698</v>
      </c>
      <c r="W28" s="57">
        <f t="shared" si="2"/>
        <v>9.8529999999999998</v>
      </c>
      <c r="X28" s="57">
        <f t="shared" si="2"/>
        <v>9.1259999999999994</v>
      </c>
      <c r="Y28" s="57">
        <f t="shared" si="2"/>
        <v>8.6229999999999993</v>
      </c>
      <c r="Z28" s="58">
        <f t="shared" si="2"/>
        <v>0</v>
      </c>
      <c r="AA28" s="59">
        <f t="shared" si="2"/>
        <v>643.89299999999992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7.085</v>
      </c>
      <c r="C47" s="83">
        <f t="shared" ref="C47:Z47" si="8">SUM(C10:C13)+C22+C36</f>
        <v>10.241999999999999</v>
      </c>
      <c r="D47" s="83">
        <f t="shared" si="8"/>
        <v>11.375</v>
      </c>
      <c r="E47" s="83">
        <f t="shared" si="8"/>
        <v>6.4530000000000003</v>
      </c>
      <c r="F47" s="83">
        <f t="shared" si="8"/>
        <v>4.2379999999999995</v>
      </c>
      <c r="G47" s="83">
        <f t="shared" si="8"/>
        <v>4.6950000000000003</v>
      </c>
      <c r="H47" s="83">
        <f t="shared" si="8"/>
        <v>9.4679999999999982</v>
      </c>
      <c r="I47" s="83">
        <f t="shared" si="8"/>
        <v>339.11700000000002</v>
      </c>
      <c r="J47" s="83">
        <f t="shared" si="8"/>
        <v>15.661000000000001</v>
      </c>
      <c r="K47" s="83">
        <f t="shared" si="8"/>
        <v>17.337</v>
      </c>
      <c r="L47" s="83">
        <f t="shared" si="8"/>
        <v>19.673000000000002</v>
      </c>
      <c r="M47" s="83">
        <f t="shared" si="8"/>
        <v>19.285</v>
      </c>
      <c r="N47" s="83">
        <f t="shared" si="8"/>
        <v>18.356999999999999</v>
      </c>
      <c r="O47" s="83">
        <f t="shared" si="8"/>
        <v>18.626999999999999</v>
      </c>
      <c r="P47" s="83">
        <f t="shared" si="8"/>
        <v>21.962999999999997</v>
      </c>
      <c r="Q47" s="83">
        <f t="shared" si="8"/>
        <v>18.045000000000002</v>
      </c>
      <c r="R47" s="83">
        <f t="shared" si="8"/>
        <v>17.273</v>
      </c>
      <c r="S47" s="83">
        <f t="shared" si="8"/>
        <v>17.045000000000002</v>
      </c>
      <c r="T47" s="83">
        <f t="shared" si="8"/>
        <v>16.274999999999999</v>
      </c>
      <c r="U47" s="83">
        <f t="shared" si="8"/>
        <v>11.379</v>
      </c>
      <c r="V47" s="83">
        <f t="shared" si="8"/>
        <v>12.697999999999999</v>
      </c>
      <c r="W47" s="83">
        <f t="shared" si="8"/>
        <v>9.8529999999999998</v>
      </c>
      <c r="X47" s="83">
        <f t="shared" si="8"/>
        <v>9.1259999999999994</v>
      </c>
      <c r="Y47" s="83">
        <f t="shared" si="8"/>
        <v>8.6229999999999993</v>
      </c>
      <c r="Z47" s="84">
        <f t="shared" si="8"/>
        <v>0</v>
      </c>
      <c r="AA47" s="100">
        <f>SUM(B47:Z47)</f>
        <v>643.89299999999992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2021-04-20T12:52:17Z</dcterms:created>
  <dcterms:modified xsi:type="dcterms:W3CDTF">2021-04-20T12:52:17Z</dcterms:modified>
</cp:coreProperties>
</file>