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[1]SPOT_Orders_OverView_01!$A$23:$A$35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<sst xmlns="http://schemas.openxmlformats.org/spreadsheetml/2006/main" count="110" uniqueCount="50">
  <si>
    <t>Publication on: 19/04/2021 15:56:10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</si>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</sst>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7">
                  <c:v>17.521000000000001</c:v>
                </c:pt>
                <c:pt idx="19">
                  <c:v>7.1180000000000003</c:v>
                </c:pt>
                <c:pt idx="20">
                  <c:v>16.539000000000001</c:v>
                </c:pt>
                <c:pt idx="21">
                  <c:v>2.7440000000000002</c:v>
                </c:pt>
                <c:pt idx="22">
                  <c:v>14.803000000000001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3.9780000000000002</c:v>
                </c:pt>
                <c:pt idx="1">
                  <c:v>3.5519999999999996</c:v>
                </c:pt>
                <c:pt idx="2">
                  <c:v>6.7189999999999994</c:v>
                </c:pt>
                <c:pt idx="3">
                  <c:v>8.5659999999999989</c:v>
                </c:pt>
                <c:pt idx="4">
                  <c:v>6.2669999999999995</c:v>
                </c:pt>
                <c:pt idx="5">
                  <c:v>7.6590000000000007</c:v>
                </c:pt>
                <c:pt idx="6">
                  <c:v>7.1189999999999989</c:v>
                </c:pt>
                <c:pt idx="7">
                  <c:v>3.9550000000000001</c:v>
                </c:pt>
                <c:pt idx="8">
                  <c:v>2.657</c:v>
                </c:pt>
                <c:pt idx="9">
                  <c:v>4.9459999999999997</c:v>
                </c:pt>
                <c:pt idx="10">
                  <c:v>7.5179999999999998</c:v>
                </c:pt>
                <c:pt idx="11">
                  <c:v>6.8140000000000001</c:v>
                </c:pt>
                <c:pt idx="12">
                  <c:v>6.5519999999999996</c:v>
                </c:pt>
                <c:pt idx="13">
                  <c:v>4.327</c:v>
                </c:pt>
                <c:pt idx="14">
                  <c:v>6.1489999999999991</c:v>
                </c:pt>
                <c:pt idx="15">
                  <c:v>3.74</c:v>
                </c:pt>
                <c:pt idx="16">
                  <c:v>6.5069999999999997</c:v>
                </c:pt>
                <c:pt idx="17">
                  <c:v>10.705</c:v>
                </c:pt>
                <c:pt idx="18">
                  <c:v>12.993</c:v>
                </c:pt>
                <c:pt idx="19">
                  <c:v>7.903999999999999</c:v>
                </c:pt>
                <c:pt idx="20">
                  <c:v>15.049999999999999</c:v>
                </c:pt>
                <c:pt idx="21">
                  <c:v>0.39800000000000002</c:v>
                </c:pt>
                <c:pt idx="22">
                  <c:v>6.7049999999999992</c:v>
                </c:pt>
                <c:pt idx="23">
                  <c:v>0.79700000000000004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85792728"/>
        <c:axId val="48579312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10.525</c:v>
                </c:pt>
                <c:pt idx="1">
                  <c:v>8.7379999999999995</c:v>
                </c:pt>
                <c:pt idx="2">
                  <c:v>11.822000000000001</c:v>
                </c:pt>
                <c:pt idx="3">
                  <c:v>13.258000000000001</c:v>
                </c:pt>
                <c:pt idx="4">
                  <c:v>11.558</c:v>
                </c:pt>
                <c:pt idx="5">
                  <c:v>15.930999999999999</c:v>
                </c:pt>
                <c:pt idx="6">
                  <c:v>23.483000000000001</c:v>
                </c:pt>
                <c:pt idx="7">
                  <c:v>33.564</c:v>
                </c:pt>
                <c:pt idx="8">
                  <c:v>13.874000000000001</c:v>
                </c:pt>
                <c:pt idx="9">
                  <c:v>12.45</c:v>
                </c:pt>
                <c:pt idx="10">
                  <c:v>11.789</c:v>
                </c:pt>
                <c:pt idx="11">
                  <c:v>9.7740000000000009</c:v>
                </c:pt>
                <c:pt idx="12">
                  <c:v>7.581999999999999</c:v>
                </c:pt>
                <c:pt idx="13">
                  <c:v>5.3120000000000003</c:v>
                </c:pt>
                <c:pt idx="14">
                  <c:v>8.6959999999999997</c:v>
                </c:pt>
                <c:pt idx="15">
                  <c:v>6.7039999999999997</c:v>
                </c:pt>
                <c:pt idx="16">
                  <c:v>14.648000000000001</c:v>
                </c:pt>
                <c:pt idx="17">
                  <c:v>23.768999999999998</c:v>
                </c:pt>
                <c:pt idx="18">
                  <c:v>20.977</c:v>
                </c:pt>
                <c:pt idx="19">
                  <c:v>25.603999999999999</c:v>
                </c:pt>
                <c:pt idx="20">
                  <c:v>42.822999999999993</c:v>
                </c:pt>
                <c:pt idx="21">
                  <c:v>15.533000000000001</c:v>
                </c:pt>
                <c:pt idx="22">
                  <c:v>33.042000000000002</c:v>
                </c:pt>
                <c:pt idx="23">
                  <c:v>11.538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5792728"/>
        <c:axId val="48579312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63</c:v>
                </c:pt>
                <c:pt idx="1">
                  <c:v>59.99</c:v>
                </c:pt>
                <c:pt idx="2">
                  <c:v>58.47</c:v>
                </c:pt>
                <c:pt idx="3">
                  <c:v>58.47</c:v>
                </c:pt>
                <c:pt idx="4">
                  <c:v>64.45</c:v>
                </c:pt>
                <c:pt idx="5">
                  <c:v>71.599999999999994</c:v>
                </c:pt>
                <c:pt idx="6">
                  <c:v>85.43</c:v>
                </c:pt>
                <c:pt idx="7">
                  <c:v>94.44</c:v>
                </c:pt>
                <c:pt idx="8">
                  <c:v>84.7</c:v>
                </c:pt>
                <c:pt idx="9">
                  <c:v>76.099999999999994</c:v>
                </c:pt>
                <c:pt idx="10">
                  <c:v>70</c:v>
                </c:pt>
                <c:pt idx="11">
                  <c:v>65.97</c:v>
                </c:pt>
                <c:pt idx="12">
                  <c:v>62.7</c:v>
                </c:pt>
                <c:pt idx="13">
                  <c:v>56.47</c:v>
                </c:pt>
                <c:pt idx="14">
                  <c:v>58.47</c:v>
                </c:pt>
                <c:pt idx="15">
                  <c:v>62</c:v>
                </c:pt>
                <c:pt idx="16">
                  <c:v>67.349999999999994</c:v>
                </c:pt>
                <c:pt idx="17">
                  <c:v>69.88</c:v>
                </c:pt>
                <c:pt idx="18">
                  <c:v>84.98</c:v>
                </c:pt>
                <c:pt idx="19">
                  <c:v>100</c:v>
                </c:pt>
                <c:pt idx="20">
                  <c:v>111.73</c:v>
                </c:pt>
                <c:pt idx="21">
                  <c:v>89.89</c:v>
                </c:pt>
                <c:pt idx="22">
                  <c:v>91.26</c:v>
                </c:pt>
                <c:pt idx="23">
                  <c:v>73.22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5793904"/>
        <c:axId val="485793512"/>
      </c:lineChart>
      <c:catAx>
        <c:axId val="4857927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5793120"/>
        <c:crosses val="autoZero"/>
        <c:auto val="1"/>
        <c:lblAlgn val="ctr"/>
        <c:lblOffset val="100"/>
        <c:noMultiLvlLbl val="0"/>
      </c:catAx>
      <c:valAx>
        <c:axId val="485793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5792728"/>
        <c:crosses val="autoZero"/>
        <c:crossBetween val="between"/>
      </c:valAx>
      <c:valAx>
        <c:axId val="4857935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5793904"/>
        <c:crosses val="max"/>
        <c:crossBetween val="between"/>
      </c:valAx>
      <c:catAx>
        <c:axId val="4857939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857935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44306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44306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58.725000000000009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151.577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182.69200000000001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31.96</v>
          </cell>
        </row>
        <row r="40">
          <cell r="C40">
            <v>54.777999999999999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306.25599999999997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63</v>
          </cell>
          <cell r="C7">
            <v>59.99</v>
          </cell>
          <cell r="D7">
            <v>58.47</v>
          </cell>
          <cell r="E7">
            <v>58.47</v>
          </cell>
          <cell r="F7">
            <v>64.45</v>
          </cell>
          <cell r="G7">
            <v>71.599999999999994</v>
          </cell>
          <cell r="H7">
            <v>85.43</v>
          </cell>
          <cell r="I7">
            <v>94.44</v>
          </cell>
          <cell r="J7">
            <v>84.7</v>
          </cell>
          <cell r="K7">
            <v>76.099999999999994</v>
          </cell>
          <cell r="L7">
            <v>70</v>
          </cell>
          <cell r="M7">
            <v>65.97</v>
          </cell>
          <cell r="N7">
            <v>62.7</v>
          </cell>
          <cell r="O7">
            <v>56.47</v>
          </cell>
          <cell r="P7">
            <v>58.47</v>
          </cell>
          <cell r="Q7">
            <v>62</v>
          </cell>
          <cell r="R7">
            <v>67.349999999999994</v>
          </cell>
          <cell r="S7">
            <v>69.88</v>
          </cell>
          <cell r="T7">
            <v>84.98</v>
          </cell>
          <cell r="U7">
            <v>100</v>
          </cell>
          <cell r="V7">
            <v>111.73</v>
          </cell>
          <cell r="W7">
            <v>89.89</v>
          </cell>
          <cell r="X7">
            <v>91.26</v>
          </cell>
          <cell r="Y7">
            <v>73.22</v>
          </cell>
        </row>
        <row r="33">
          <cell r="V33">
            <v>2.4180000000000001</v>
          </cell>
        </row>
        <row r="37">
          <cell r="I37">
            <v>17.521000000000001</v>
          </cell>
          <cell r="U37">
            <v>7.1180000000000003</v>
          </cell>
          <cell r="V37">
            <v>14.121</v>
          </cell>
          <cell r="W37">
            <v>2.7440000000000002</v>
          </cell>
          <cell r="X37">
            <v>14.803000000000001</v>
          </cell>
        </row>
        <row r="59">
          <cell r="B59">
            <v>3.9780000000000002</v>
          </cell>
          <cell r="C59">
            <v>3.5519999999999996</v>
          </cell>
          <cell r="D59">
            <v>6.7189999999999994</v>
          </cell>
          <cell r="E59">
            <v>8.5659999999999989</v>
          </cell>
          <cell r="F59">
            <v>6.2669999999999995</v>
          </cell>
          <cell r="G59">
            <v>7.6590000000000007</v>
          </cell>
          <cell r="H59">
            <v>7.1189999999999989</v>
          </cell>
          <cell r="I59">
            <v>3.9550000000000001</v>
          </cell>
          <cell r="J59">
            <v>2.657</v>
          </cell>
          <cell r="K59">
            <v>4.9459999999999997</v>
          </cell>
          <cell r="L59">
            <v>7.5179999999999998</v>
          </cell>
          <cell r="M59">
            <v>6.8140000000000001</v>
          </cell>
          <cell r="N59">
            <v>6.5519999999999996</v>
          </cell>
          <cell r="O59">
            <v>4.327</v>
          </cell>
          <cell r="P59">
            <v>6.1489999999999991</v>
          </cell>
          <cell r="Q59">
            <v>3.74</v>
          </cell>
          <cell r="R59">
            <v>6.5069999999999997</v>
          </cell>
          <cell r="S59">
            <v>10.705</v>
          </cell>
          <cell r="T59">
            <v>12.993</v>
          </cell>
          <cell r="U59">
            <v>7.903999999999999</v>
          </cell>
          <cell r="V59">
            <v>15.049999999999999</v>
          </cell>
          <cell r="W59">
            <v>0.39800000000000002</v>
          </cell>
          <cell r="X59">
            <v>6.7049999999999992</v>
          </cell>
          <cell r="Y59">
            <v>0.79700000000000004</v>
          </cell>
        </row>
        <row r="66">
          <cell r="B66">
            <v>6.5470000000000006</v>
          </cell>
          <cell r="C66">
            <v>5.1859999999999999</v>
          </cell>
          <cell r="D66">
            <v>5.1029999999999998</v>
          </cell>
          <cell r="E66">
            <v>4.6920000000000002</v>
          </cell>
          <cell r="F66">
            <v>5.2909999999999995</v>
          </cell>
          <cell r="G66">
            <v>8.2720000000000002</v>
          </cell>
          <cell r="H66">
            <v>16.364000000000001</v>
          </cell>
          <cell r="I66">
            <v>12.087999999999999</v>
          </cell>
          <cell r="J66">
            <v>11.217000000000001</v>
          </cell>
          <cell r="K66">
            <v>7.5039999999999996</v>
          </cell>
          <cell r="L66">
            <v>4.2709999999999999</v>
          </cell>
          <cell r="M66">
            <v>2.96</v>
          </cell>
          <cell r="N66">
            <v>1.03</v>
          </cell>
          <cell r="O66">
            <v>0.98499999999999999</v>
          </cell>
          <cell r="P66">
            <v>2.5470000000000002</v>
          </cell>
          <cell r="Q66">
            <v>2.9640000000000004</v>
          </cell>
          <cell r="R66">
            <v>8.141</v>
          </cell>
          <cell r="S66">
            <v>13.064000000000002</v>
          </cell>
          <cell r="T66">
            <v>7.984</v>
          </cell>
          <cell r="U66">
            <v>10.582000000000001</v>
          </cell>
          <cell r="V66">
            <v>11.234</v>
          </cell>
          <cell r="W66">
            <v>12.391</v>
          </cell>
          <cell r="X66">
            <v>11.533999999999999</v>
          </cell>
          <cell r="Y66">
            <v>10.741</v>
          </cell>
        </row>
      </sheetData>
      <sheetData sheetId="17">
        <row r="59">
          <cell r="B59">
            <v>10.494999999999999</v>
          </cell>
          <cell r="C59">
            <v>4.8889999999999993</v>
          </cell>
          <cell r="D59">
            <v>11.617000000000001</v>
          </cell>
          <cell r="E59">
            <v>13.258000000000001</v>
          </cell>
          <cell r="F59">
            <v>11.558</v>
          </cell>
          <cell r="G59">
            <v>15.930999999999999</v>
          </cell>
          <cell r="H59">
            <v>23.483000000000001</v>
          </cell>
          <cell r="I59">
            <v>33.564</v>
          </cell>
          <cell r="J59">
            <v>13.874000000000001</v>
          </cell>
          <cell r="K59">
            <v>12.45</v>
          </cell>
          <cell r="L59">
            <v>11.789</v>
          </cell>
          <cell r="M59">
            <v>9.7740000000000009</v>
          </cell>
          <cell r="N59">
            <v>7.1150000000000002</v>
          </cell>
          <cell r="O59">
            <v>4.2919999999999998</v>
          </cell>
          <cell r="P59">
            <v>7.7479999999999993</v>
          </cell>
          <cell r="Q59">
            <v>6.7039999999999997</v>
          </cell>
          <cell r="R59">
            <v>14.648000000000001</v>
          </cell>
          <cell r="S59">
            <v>23.119</v>
          </cell>
          <cell r="T59">
            <v>20.977</v>
          </cell>
          <cell r="U59">
            <v>23</v>
          </cell>
          <cell r="W59">
            <v>14.433</v>
          </cell>
          <cell r="Y59">
            <v>11.538</v>
          </cell>
        </row>
        <row r="65">
          <cell r="V65">
            <v>17.149999999999999</v>
          </cell>
          <cell r="W65">
            <v>1.1000000000000001</v>
          </cell>
          <cell r="X65">
            <v>13.71</v>
          </cell>
        </row>
        <row r="66">
          <cell r="B66">
            <v>0.03</v>
          </cell>
          <cell r="C66">
            <v>3.8490000000000002</v>
          </cell>
          <cell r="D66">
            <v>0.20499999999999999</v>
          </cell>
          <cell r="N66">
            <v>0.46700000000000003</v>
          </cell>
          <cell r="O66">
            <v>1.02</v>
          </cell>
          <cell r="P66">
            <v>0.94799999999999995</v>
          </cell>
          <cell r="S66">
            <v>0.65</v>
          </cell>
          <cell r="U66">
            <v>2.6040000000000001</v>
          </cell>
          <cell r="V66">
            <v>25.673000000000002</v>
          </cell>
          <cell r="X66">
            <v>19.332000000000001</v>
          </cell>
        </row>
      </sheetData>
      <sheetData sheetId="18">
        <row r="7">
          <cell r="B7">
            <v>63</v>
          </cell>
          <cell r="C7">
            <v>59.99</v>
          </cell>
          <cell r="D7">
            <v>58.47</v>
          </cell>
          <cell r="E7">
            <v>58.47</v>
          </cell>
          <cell r="F7">
            <v>64.45</v>
          </cell>
          <cell r="G7">
            <v>71.599999999999994</v>
          </cell>
          <cell r="H7">
            <v>85.43</v>
          </cell>
          <cell r="I7">
            <v>94.44</v>
          </cell>
          <cell r="J7">
            <v>84.7</v>
          </cell>
          <cell r="K7">
            <v>76.099999999999994</v>
          </cell>
          <cell r="L7">
            <v>70</v>
          </cell>
          <cell r="M7">
            <v>65.97</v>
          </cell>
          <cell r="N7">
            <v>62.7</v>
          </cell>
          <cell r="O7">
            <v>56.47</v>
          </cell>
          <cell r="P7">
            <v>58.47</v>
          </cell>
          <cell r="Q7">
            <v>62</v>
          </cell>
          <cell r="R7">
            <v>67.349999999999994</v>
          </cell>
          <cell r="S7">
            <v>69.88</v>
          </cell>
          <cell r="T7">
            <v>84.98</v>
          </cell>
          <cell r="U7">
            <v>100</v>
          </cell>
          <cell r="V7">
            <v>111.73</v>
          </cell>
          <cell r="W7">
            <v>89.89</v>
          </cell>
          <cell r="X7">
            <v>91.26</v>
          </cell>
          <cell r="Y7">
            <v>73.22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EUNICE_AGG</v>
          </cell>
        </row>
        <row r="9">
          <cell r="A9" t="str">
            <v>FORENA</v>
          </cell>
        </row>
        <row r="10">
          <cell r="A10" t="str">
            <v>HERON</v>
          </cell>
        </row>
        <row r="11">
          <cell r="A11" t="str">
            <v>HERON_II_VIOTIAS</v>
          </cell>
        </row>
        <row r="12">
          <cell r="A12" t="str">
            <v>INACCESS</v>
          </cell>
        </row>
        <row r="13">
          <cell r="A13" t="str">
            <v>KEN</v>
          </cell>
        </row>
        <row r="14">
          <cell r="A14" t="str">
            <v>MYTILINEOS</v>
          </cell>
        </row>
        <row r="15">
          <cell r="A15" t="str">
            <v>RENOPTIPOWER</v>
          </cell>
        </row>
        <row r="16">
          <cell r="A16" t="str">
            <v>WATT_AND_VOLT</v>
          </cell>
        </row>
        <row r="17">
          <cell r="A17" t="str">
            <v>WOOTIS</v>
          </cell>
        </row>
        <row r="18">
          <cell r="A18" t="str">
            <v>COUPLING_CBS</v>
          </cell>
        </row>
        <row r="23">
          <cell r="A23" t="str">
            <v>ATTIKI_GSC</v>
          </cell>
        </row>
        <row r="24">
          <cell r="A24" t="str">
            <v>DAPEEP</v>
          </cell>
        </row>
        <row r="25">
          <cell r="A25" t="str">
            <v>ELPEDISON</v>
          </cell>
        </row>
        <row r="26">
          <cell r="A26" t="str">
            <v>ELTA</v>
          </cell>
        </row>
        <row r="27">
          <cell r="A27" t="str">
            <v>FORENA</v>
          </cell>
        </row>
        <row r="28">
          <cell r="A28" t="str">
            <v>HERON</v>
          </cell>
        </row>
        <row r="29">
          <cell r="A29" t="str">
            <v>HERON_II_VIOTIAS</v>
          </cell>
        </row>
        <row r="30">
          <cell r="A30" t="str">
            <v>INACCESS</v>
          </cell>
        </row>
        <row r="31">
          <cell r="A31" t="str">
            <v>MYTILINEOS</v>
          </cell>
        </row>
        <row r="32">
          <cell r="A32" t="str">
            <v>RENOPTIPOWER</v>
          </cell>
        </row>
        <row r="33">
          <cell r="A33" t="str">
            <v>WOOTIS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44306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44304</v>
          </cell>
        </row>
        <row r="4">
          <cell r="B4">
            <v>44304</v>
          </cell>
        </row>
        <row r="5">
          <cell r="B5">
            <v>44304</v>
          </cell>
        </row>
        <row r="6">
          <cell r="B6">
            <v>44304</v>
          </cell>
        </row>
        <row r="7">
          <cell r="B7">
            <v>44304</v>
          </cell>
        </row>
        <row r="8">
          <cell r="B8">
            <v>44304</v>
          </cell>
        </row>
        <row r="9">
          <cell r="B9">
            <v>44304</v>
          </cell>
        </row>
        <row r="10">
          <cell r="B10">
            <v>44304</v>
          </cell>
        </row>
        <row r="11">
          <cell r="B11">
            <v>44304</v>
          </cell>
        </row>
        <row r="12">
          <cell r="B12">
            <v>44304</v>
          </cell>
        </row>
        <row r="13">
          <cell r="B13">
            <v>44304</v>
          </cell>
        </row>
        <row r="14">
          <cell r="B14">
            <v>44304</v>
          </cell>
        </row>
        <row r="15">
          <cell r="B15">
            <v>44304</v>
          </cell>
        </row>
        <row r="16">
          <cell r="B16">
            <v>44304</v>
          </cell>
        </row>
      </sheetData>
      <sheetData sheetId="41">
        <row r="2">
          <cell r="C2">
            <v>44307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11.4344</v>
          </cell>
          <cell r="J10">
            <v>11.433999999999999</v>
          </cell>
          <cell r="K10">
            <v>11.433999999999999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762.3931</v>
          </cell>
          <cell r="J12">
            <v>762.39300000000003</v>
          </cell>
          <cell r="K12">
            <v>762.39300000000003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249.6542</v>
          </cell>
          <cell r="J13">
            <v>249.654</v>
          </cell>
          <cell r="K13">
            <v>249.654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11.5738</v>
          </cell>
          <cell r="J15">
            <v>11.574</v>
          </cell>
          <cell r="K15">
            <v>11.574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81.905900000000003</v>
          </cell>
          <cell r="J22">
            <v>81.906000000000006</v>
          </cell>
          <cell r="K22">
            <v>81.906000000000006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42.820700000000002</v>
          </cell>
          <cell r="J24">
            <v>42.820999999999998</v>
          </cell>
          <cell r="K24">
            <v>42.820999999999998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203.80359999999999</v>
          </cell>
          <cell r="J26">
            <v>203.804</v>
          </cell>
          <cell r="K26">
            <v>203.804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44305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1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1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6" sqref="B6:AA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44306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10.525000000000002</v>
      </c>
      <c r="C4" s="18">
        <v>8.7379999999999995</v>
      </c>
      <c r="D4" s="18">
        <v>11.821999999999999</v>
      </c>
      <c r="E4" s="18">
        <v>13.258000000000001</v>
      </c>
      <c r="F4" s="18">
        <v>11.558</v>
      </c>
      <c r="G4" s="18">
        <v>15.930999999999997</v>
      </c>
      <c r="H4" s="18">
        <v>23.483000000000001</v>
      </c>
      <c r="I4" s="18">
        <v>33.564</v>
      </c>
      <c r="J4" s="18">
        <v>13.873999999999999</v>
      </c>
      <c r="K4" s="18">
        <v>12.45</v>
      </c>
      <c r="L4" s="18">
        <v>11.788999999999998</v>
      </c>
      <c r="M4" s="18">
        <v>9.7739999999999991</v>
      </c>
      <c r="N4" s="18">
        <v>7.5820000000000007</v>
      </c>
      <c r="O4" s="18">
        <v>5.3120000000000003</v>
      </c>
      <c r="P4" s="18">
        <v>8.695999999999998</v>
      </c>
      <c r="Q4" s="18">
        <v>6.7039999999999997</v>
      </c>
      <c r="R4" s="18">
        <v>14.648</v>
      </c>
      <c r="S4" s="18">
        <v>23.768999999999998</v>
      </c>
      <c r="T4" s="18">
        <v>20.977</v>
      </c>
      <c r="U4" s="18">
        <v>25.603999999999999</v>
      </c>
      <c r="V4" s="18">
        <v>42.823000000000008</v>
      </c>
      <c r="W4" s="18">
        <v>15.532999999999999</v>
      </c>
      <c r="X4" s="18">
        <v>33.041999999999994</v>
      </c>
      <c r="Y4" s="18">
        <v>11.538</v>
      </c>
      <c r="Z4" s="19"/>
      <c r="AA4" s="20">
        <f>SUM(B4:Z4)</f>
        <v>392.99399999999997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63</v>
      </c>
      <c r="C7" s="28">
        <v>59.99</v>
      </c>
      <c r="D7" s="28">
        <v>58.47</v>
      </c>
      <c r="E7" s="28">
        <v>58.47</v>
      </c>
      <c r="F7" s="28">
        <v>64.45</v>
      </c>
      <c r="G7" s="28">
        <v>71.599999999999994</v>
      </c>
      <c r="H7" s="28">
        <v>85.43</v>
      </c>
      <c r="I7" s="28">
        <v>94.44</v>
      </c>
      <c r="J7" s="28">
        <v>84.7</v>
      </c>
      <c r="K7" s="28">
        <v>76.099999999999994</v>
      </c>
      <c r="L7" s="28">
        <v>70</v>
      </c>
      <c r="M7" s="28">
        <v>65.97</v>
      </c>
      <c r="N7" s="28">
        <v>62.7</v>
      </c>
      <c r="O7" s="28">
        <v>56.47</v>
      </c>
      <c r="P7" s="28">
        <v>58.47</v>
      </c>
      <c r="Q7" s="28">
        <v>62</v>
      </c>
      <c r="R7" s="28">
        <v>67.349999999999994</v>
      </c>
      <c r="S7" s="28">
        <v>69.88</v>
      </c>
      <c r="T7" s="28">
        <v>84.98</v>
      </c>
      <c r="U7" s="28">
        <v>100</v>
      </c>
      <c r="V7" s="28">
        <v>111.73</v>
      </c>
      <c r="W7" s="28">
        <v>89.89</v>
      </c>
      <c r="X7" s="28">
        <v>91.26</v>
      </c>
      <c r="Y7" s="28">
        <v>73.22</v>
      </c>
      <c r="Z7" s="29"/>
      <c r="AA7" s="30">
        <f>IF(SUM(GR_MAINLAND_MCP_SUM_SELL)&lt;&gt;0,AVERAGEIF(GR_MAINLAND_MCP_SUM_SELL,"&lt;&gt;"""),"")</f>
        <v>74.190416666666678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>
        <v>17.521000000000001</v>
      </c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>
        <v>7.1180000000000003</v>
      </c>
      <c r="V11" s="47">
        <v>16.539000000000001</v>
      </c>
      <c r="W11" s="47">
        <v>2.7440000000000002</v>
      </c>
      <c r="X11" s="47">
        <v>14.803000000000001</v>
      </c>
      <c r="Y11" s="47"/>
      <c r="Z11" s="48"/>
      <c r="AA11" s="49">
        <f>SUM(B11:Z11)</f>
        <v>58.725000000000009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3.9780000000000002</v>
      </c>
      <c r="C13" s="52">
        <v>3.5519999999999996</v>
      </c>
      <c r="D13" s="52">
        <v>6.7189999999999994</v>
      </c>
      <c r="E13" s="52">
        <v>8.5659999999999989</v>
      </c>
      <c r="F13" s="52">
        <v>6.2669999999999995</v>
      </c>
      <c r="G13" s="52">
        <v>7.6590000000000007</v>
      </c>
      <c r="H13" s="52">
        <v>7.1189999999999989</v>
      </c>
      <c r="I13" s="52">
        <v>3.9550000000000001</v>
      </c>
      <c r="J13" s="52">
        <v>2.657</v>
      </c>
      <c r="K13" s="52">
        <v>4.9459999999999997</v>
      </c>
      <c r="L13" s="52">
        <v>7.5179999999999998</v>
      </c>
      <c r="M13" s="52">
        <v>6.8140000000000001</v>
      </c>
      <c r="N13" s="52">
        <v>6.5519999999999996</v>
      </c>
      <c r="O13" s="52">
        <v>4.327</v>
      </c>
      <c r="P13" s="52">
        <v>6.1489999999999991</v>
      </c>
      <c r="Q13" s="52">
        <v>3.74</v>
      </c>
      <c r="R13" s="52">
        <v>6.5069999999999997</v>
      </c>
      <c r="S13" s="52">
        <v>10.705</v>
      </c>
      <c r="T13" s="52">
        <v>12.993</v>
      </c>
      <c r="U13" s="52">
        <v>7.903999999999999</v>
      </c>
      <c r="V13" s="52">
        <v>15.049999999999999</v>
      </c>
      <c r="W13" s="52">
        <v>0.39800000000000002</v>
      </c>
      <c r="X13" s="52">
        <v>6.7049999999999992</v>
      </c>
      <c r="Y13" s="52">
        <v>0.79700000000000004</v>
      </c>
      <c r="Z13" s="53"/>
      <c r="AA13" s="54">
        <f>SUM(B13:Z13)</f>
        <v>151.577</v>
      </c>
    </row>
    <row r="14" spans="1:27" ht="30" customHeight="1" thickBot="1" x14ac:dyDescent="0.25">
      <c r="A14" s="55" t="s">
        <v>10</v>
      </c>
      <c r="B14" s="56">
        <f>IF(LEN(B$2)&gt;0,SUM(B10:B13),"")</f>
        <v>3.9780000000000002</v>
      </c>
      <c r="C14" s="57">
        <f t="shared" ref="C14:Z14" si="0">IF(LEN(C$2)&gt;0,SUM(C10:C13),"")</f>
        <v>3.5519999999999996</v>
      </c>
      <c r="D14" s="57">
        <f t="shared" si="0"/>
        <v>6.7189999999999994</v>
      </c>
      <c r="E14" s="57">
        <f t="shared" si="0"/>
        <v>8.5659999999999989</v>
      </c>
      <c r="F14" s="57">
        <f t="shared" si="0"/>
        <v>6.2669999999999995</v>
      </c>
      <c r="G14" s="57">
        <f t="shared" si="0"/>
        <v>7.6590000000000007</v>
      </c>
      <c r="H14" s="57">
        <f t="shared" si="0"/>
        <v>7.1189999999999989</v>
      </c>
      <c r="I14" s="57">
        <f t="shared" si="0"/>
        <v>21.475999999999999</v>
      </c>
      <c r="J14" s="57">
        <f t="shared" si="0"/>
        <v>2.657</v>
      </c>
      <c r="K14" s="57">
        <f t="shared" si="0"/>
        <v>4.9459999999999997</v>
      </c>
      <c r="L14" s="57">
        <f t="shared" si="0"/>
        <v>7.5179999999999998</v>
      </c>
      <c r="M14" s="57">
        <f t="shared" si="0"/>
        <v>6.8140000000000001</v>
      </c>
      <c r="N14" s="57">
        <f t="shared" si="0"/>
        <v>6.5519999999999996</v>
      </c>
      <c r="O14" s="57">
        <f t="shared" si="0"/>
        <v>4.327</v>
      </c>
      <c r="P14" s="57">
        <f t="shared" si="0"/>
        <v>6.1489999999999991</v>
      </c>
      <c r="Q14" s="57">
        <f t="shared" si="0"/>
        <v>3.74</v>
      </c>
      <c r="R14" s="57">
        <f t="shared" si="0"/>
        <v>6.5069999999999997</v>
      </c>
      <c r="S14" s="57">
        <f t="shared" si="0"/>
        <v>10.705</v>
      </c>
      <c r="T14" s="57">
        <f t="shared" si="0"/>
        <v>12.993</v>
      </c>
      <c r="U14" s="57">
        <f t="shared" si="0"/>
        <v>15.021999999999998</v>
      </c>
      <c r="V14" s="57">
        <f t="shared" si="0"/>
        <v>31.588999999999999</v>
      </c>
      <c r="W14" s="57">
        <f t="shared" si="0"/>
        <v>3.1420000000000003</v>
      </c>
      <c r="X14" s="57">
        <f t="shared" si="0"/>
        <v>21.507999999999999</v>
      </c>
      <c r="Y14" s="57">
        <f t="shared" si="0"/>
        <v>0.79700000000000004</v>
      </c>
      <c r="Z14" s="58" t="str">
        <f t="shared" si="0"/>
        <v/>
      </c>
      <c r="AA14" s="59">
        <f>SUM(AA9:AA13)</f>
        <v>210.30200000000002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6.5470000000000006</v>
      </c>
      <c r="C19" s="76">
        <v>5.1859999999999999</v>
      </c>
      <c r="D19" s="76">
        <v>5.1029999999999998</v>
      </c>
      <c r="E19" s="76">
        <v>4.6920000000000002</v>
      </c>
      <c r="F19" s="76">
        <v>5.2909999999999995</v>
      </c>
      <c r="G19" s="76">
        <v>8.2720000000000002</v>
      </c>
      <c r="H19" s="76">
        <v>16.364000000000001</v>
      </c>
      <c r="I19" s="76">
        <v>12.087999999999999</v>
      </c>
      <c r="J19" s="76">
        <v>11.217000000000001</v>
      </c>
      <c r="K19" s="76">
        <v>7.5039999999999996</v>
      </c>
      <c r="L19" s="76">
        <v>4.2709999999999999</v>
      </c>
      <c r="M19" s="76">
        <v>2.96</v>
      </c>
      <c r="N19" s="76">
        <v>1.03</v>
      </c>
      <c r="O19" s="76">
        <v>0.98499999999999999</v>
      </c>
      <c r="P19" s="76">
        <v>2.5470000000000002</v>
      </c>
      <c r="Q19" s="76">
        <v>2.9640000000000004</v>
      </c>
      <c r="R19" s="76">
        <v>8.141</v>
      </c>
      <c r="S19" s="76">
        <v>13.064000000000002</v>
      </c>
      <c r="T19" s="76">
        <v>7.984</v>
      </c>
      <c r="U19" s="76">
        <v>10.582000000000001</v>
      </c>
      <c r="V19" s="76">
        <v>11.234</v>
      </c>
      <c r="W19" s="76">
        <v>12.391</v>
      </c>
      <c r="X19" s="76">
        <v>11.533999999999999</v>
      </c>
      <c r="Y19" s="76">
        <v>10.741</v>
      </c>
      <c r="Z19" s="73"/>
      <c r="AA19" s="74">
        <f>SUM(B19:Z19)</f>
        <v>182.69200000000001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6.5470000000000006</v>
      </c>
      <c r="C22" s="83">
        <f t="shared" ref="C22:Z22" si="1">IF(LEN(C$2)&gt;0,SUM(C17:C21),"")</f>
        <v>5.1859999999999999</v>
      </c>
      <c r="D22" s="83">
        <f t="shared" si="1"/>
        <v>5.1029999999999998</v>
      </c>
      <c r="E22" s="83">
        <f t="shared" si="1"/>
        <v>4.6920000000000002</v>
      </c>
      <c r="F22" s="83">
        <f t="shared" si="1"/>
        <v>5.2909999999999995</v>
      </c>
      <c r="G22" s="83">
        <f t="shared" si="1"/>
        <v>8.2720000000000002</v>
      </c>
      <c r="H22" s="83">
        <f t="shared" si="1"/>
        <v>16.364000000000001</v>
      </c>
      <c r="I22" s="83">
        <f t="shared" si="1"/>
        <v>12.087999999999999</v>
      </c>
      <c r="J22" s="83">
        <f t="shared" si="1"/>
        <v>11.217000000000001</v>
      </c>
      <c r="K22" s="83">
        <f t="shared" si="1"/>
        <v>7.5039999999999996</v>
      </c>
      <c r="L22" s="83">
        <f t="shared" si="1"/>
        <v>4.2709999999999999</v>
      </c>
      <c r="M22" s="83">
        <f t="shared" si="1"/>
        <v>2.96</v>
      </c>
      <c r="N22" s="83">
        <f t="shared" si="1"/>
        <v>1.03</v>
      </c>
      <c r="O22" s="83">
        <f t="shared" si="1"/>
        <v>0.98499999999999999</v>
      </c>
      <c r="P22" s="83">
        <f t="shared" si="1"/>
        <v>2.5470000000000002</v>
      </c>
      <c r="Q22" s="83">
        <f t="shared" si="1"/>
        <v>2.9640000000000004</v>
      </c>
      <c r="R22" s="83">
        <f t="shared" si="1"/>
        <v>8.141</v>
      </c>
      <c r="S22" s="83">
        <f t="shared" si="1"/>
        <v>13.064000000000002</v>
      </c>
      <c r="T22" s="83">
        <f t="shared" si="1"/>
        <v>7.984</v>
      </c>
      <c r="U22" s="83">
        <f t="shared" si="1"/>
        <v>10.582000000000001</v>
      </c>
      <c r="V22" s="83">
        <f t="shared" si="1"/>
        <v>11.234</v>
      </c>
      <c r="W22" s="83">
        <f t="shared" si="1"/>
        <v>12.391</v>
      </c>
      <c r="X22" s="83">
        <f t="shared" si="1"/>
        <v>11.533999999999999</v>
      </c>
      <c r="Y22" s="83">
        <f t="shared" si="1"/>
        <v>10.741</v>
      </c>
      <c r="Z22" s="84" t="str">
        <f t="shared" si="1"/>
        <v/>
      </c>
      <c r="AA22" s="85">
        <f>SUM(AA17:AA21)</f>
        <v>182.69200000000001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10.525</v>
      </c>
      <c r="C26" s="72">
        <v>8.7379999999999995</v>
      </c>
      <c r="D26" s="72">
        <v>11.821999999999999</v>
      </c>
      <c r="E26" s="72">
        <v>13.257999999999999</v>
      </c>
      <c r="F26" s="72">
        <v>11.558</v>
      </c>
      <c r="G26" s="72">
        <v>15.930999999999999</v>
      </c>
      <c r="H26" s="72">
        <v>23.483000000000001</v>
      </c>
      <c r="I26" s="72">
        <v>33.564</v>
      </c>
      <c r="J26" s="72">
        <v>13.874000000000001</v>
      </c>
      <c r="K26" s="72">
        <v>12.45</v>
      </c>
      <c r="L26" s="72">
        <v>11.789</v>
      </c>
      <c r="M26" s="72">
        <v>9.7739999999999991</v>
      </c>
      <c r="N26" s="72">
        <v>7.5819999999999999</v>
      </c>
      <c r="O26" s="72">
        <v>5.3120000000000003</v>
      </c>
      <c r="P26" s="72">
        <v>8.6959999999999997</v>
      </c>
      <c r="Q26" s="72">
        <v>6.7039999999999997</v>
      </c>
      <c r="R26" s="72">
        <v>14.648</v>
      </c>
      <c r="S26" s="72">
        <v>23.768999999999998</v>
      </c>
      <c r="T26" s="72">
        <v>20.977</v>
      </c>
      <c r="U26" s="72">
        <v>25.603999999999999</v>
      </c>
      <c r="V26" s="72">
        <v>42.823</v>
      </c>
      <c r="W26" s="72">
        <v>15.532999999999999</v>
      </c>
      <c r="X26" s="72">
        <v>33.042000000000002</v>
      </c>
      <c r="Y26" s="72">
        <v>11.538</v>
      </c>
      <c r="Z26" s="73"/>
      <c r="AA26" s="74">
        <f>SUM(B26:Z26)</f>
        <v>392.99399999999991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10.525</v>
      </c>
      <c r="C28" s="57">
        <f t="shared" ref="C28:Z28" si="2">IF(LEN(C$2)&gt;0,SUM(C25:C27),"")</f>
        <v>8.7379999999999995</v>
      </c>
      <c r="D28" s="57">
        <f t="shared" si="2"/>
        <v>11.821999999999999</v>
      </c>
      <c r="E28" s="57">
        <f t="shared" si="2"/>
        <v>13.257999999999999</v>
      </c>
      <c r="F28" s="57">
        <f t="shared" si="2"/>
        <v>11.558</v>
      </c>
      <c r="G28" s="57">
        <f t="shared" si="2"/>
        <v>15.930999999999999</v>
      </c>
      <c r="H28" s="57">
        <f t="shared" si="2"/>
        <v>23.483000000000001</v>
      </c>
      <c r="I28" s="57">
        <f t="shared" si="2"/>
        <v>33.564</v>
      </c>
      <c r="J28" s="57">
        <f t="shared" si="2"/>
        <v>13.874000000000001</v>
      </c>
      <c r="K28" s="57">
        <f t="shared" si="2"/>
        <v>12.45</v>
      </c>
      <c r="L28" s="57">
        <f t="shared" si="2"/>
        <v>11.789</v>
      </c>
      <c r="M28" s="57">
        <f t="shared" si="2"/>
        <v>9.7739999999999991</v>
      </c>
      <c r="N28" s="57">
        <f t="shared" si="2"/>
        <v>7.5819999999999999</v>
      </c>
      <c r="O28" s="57">
        <f t="shared" si="2"/>
        <v>5.3120000000000003</v>
      </c>
      <c r="P28" s="57">
        <f t="shared" si="2"/>
        <v>8.6959999999999997</v>
      </c>
      <c r="Q28" s="57">
        <f t="shared" si="2"/>
        <v>6.7039999999999997</v>
      </c>
      <c r="R28" s="57">
        <f t="shared" si="2"/>
        <v>14.648</v>
      </c>
      <c r="S28" s="57">
        <f t="shared" si="2"/>
        <v>23.768999999999998</v>
      </c>
      <c r="T28" s="57">
        <f t="shared" si="2"/>
        <v>20.977</v>
      </c>
      <c r="U28" s="57">
        <f t="shared" si="2"/>
        <v>25.603999999999999</v>
      </c>
      <c r="V28" s="57">
        <f t="shared" si="2"/>
        <v>42.823</v>
      </c>
      <c r="W28" s="57">
        <f t="shared" si="2"/>
        <v>15.532999999999999</v>
      </c>
      <c r="X28" s="57">
        <f t="shared" si="2"/>
        <v>33.042000000000002</v>
      </c>
      <c r="Y28" s="57">
        <f t="shared" si="2"/>
        <v>11.538</v>
      </c>
      <c r="Z28" s="58" t="str">
        <f t="shared" si="2"/>
        <v/>
      </c>
      <c r="AA28" s="59">
        <f>SUM(AA25:AA27)</f>
        <v>392.99399999999991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10.525</v>
      </c>
      <c r="C47" s="83">
        <f t="shared" ref="C47:Z47" si="8">IF(LEN(C$2)&gt;0,C14+C22+C36,"")</f>
        <v>8.7379999999999995</v>
      </c>
      <c r="D47" s="83">
        <f t="shared" si="8"/>
        <v>11.821999999999999</v>
      </c>
      <c r="E47" s="83">
        <f t="shared" si="8"/>
        <v>13.257999999999999</v>
      </c>
      <c r="F47" s="83">
        <f t="shared" si="8"/>
        <v>11.558</v>
      </c>
      <c r="G47" s="83">
        <f t="shared" si="8"/>
        <v>15.931000000000001</v>
      </c>
      <c r="H47" s="83">
        <f t="shared" si="8"/>
        <v>23.483000000000001</v>
      </c>
      <c r="I47" s="83">
        <f t="shared" si="8"/>
        <v>33.564</v>
      </c>
      <c r="J47" s="83">
        <f t="shared" si="8"/>
        <v>13.874000000000001</v>
      </c>
      <c r="K47" s="83">
        <f t="shared" si="8"/>
        <v>12.45</v>
      </c>
      <c r="L47" s="83">
        <f t="shared" si="8"/>
        <v>11.789</v>
      </c>
      <c r="M47" s="83">
        <f t="shared" si="8"/>
        <v>9.7740000000000009</v>
      </c>
      <c r="N47" s="83">
        <f t="shared" si="8"/>
        <v>7.5819999999999999</v>
      </c>
      <c r="O47" s="83">
        <f t="shared" si="8"/>
        <v>5.3120000000000003</v>
      </c>
      <c r="P47" s="83">
        <f t="shared" si="8"/>
        <v>8.6959999999999997</v>
      </c>
      <c r="Q47" s="83">
        <f t="shared" si="8"/>
        <v>6.7040000000000006</v>
      </c>
      <c r="R47" s="83">
        <f t="shared" si="8"/>
        <v>14.648</v>
      </c>
      <c r="S47" s="83">
        <f t="shared" si="8"/>
        <v>23.769000000000002</v>
      </c>
      <c r="T47" s="83">
        <f t="shared" si="8"/>
        <v>20.977</v>
      </c>
      <c r="U47" s="83">
        <f t="shared" si="8"/>
        <v>25.603999999999999</v>
      </c>
      <c r="V47" s="83">
        <f t="shared" si="8"/>
        <v>42.823</v>
      </c>
      <c r="W47" s="83">
        <f t="shared" si="8"/>
        <v>15.533000000000001</v>
      </c>
      <c r="X47" s="83">
        <f t="shared" si="8"/>
        <v>33.042000000000002</v>
      </c>
      <c r="Y47" s="83">
        <f t="shared" si="8"/>
        <v>11.538</v>
      </c>
      <c r="Z47" s="84" t="str">
        <f t="shared" si="8"/>
        <v/>
      </c>
      <c r="AA47" s="100">
        <f>SUM(B47:Z47)</f>
        <v>392.99399999999991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44306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10.525</v>
      </c>
      <c r="C4" s="18">
        <v>8.7379999999999995</v>
      </c>
      <c r="D4" s="18">
        <v>11.822000000000001</v>
      </c>
      <c r="E4" s="18">
        <v>13.258000000000001</v>
      </c>
      <c r="F4" s="18">
        <v>11.558</v>
      </c>
      <c r="G4" s="18">
        <v>15.930999999999999</v>
      </c>
      <c r="H4" s="18">
        <v>23.483000000000001</v>
      </c>
      <c r="I4" s="18">
        <v>33.564</v>
      </c>
      <c r="J4" s="18">
        <v>13.874000000000001</v>
      </c>
      <c r="K4" s="18">
        <v>12.45</v>
      </c>
      <c r="L4" s="18">
        <v>11.789</v>
      </c>
      <c r="M4" s="18">
        <v>9.7740000000000009</v>
      </c>
      <c r="N4" s="18">
        <v>7.581999999999999</v>
      </c>
      <c r="O4" s="18">
        <v>5.3120000000000003</v>
      </c>
      <c r="P4" s="18">
        <v>8.6959999999999997</v>
      </c>
      <c r="Q4" s="18">
        <v>6.7039999999999997</v>
      </c>
      <c r="R4" s="18">
        <v>14.648000000000001</v>
      </c>
      <c r="S4" s="18">
        <v>23.768999999999998</v>
      </c>
      <c r="T4" s="18">
        <v>20.977</v>
      </c>
      <c r="U4" s="18">
        <v>25.603999999999999</v>
      </c>
      <c r="V4" s="18">
        <v>42.822999999999993</v>
      </c>
      <c r="W4" s="18">
        <v>15.533000000000001</v>
      </c>
      <c r="X4" s="18">
        <v>33.042000000000002</v>
      </c>
      <c r="Y4" s="18">
        <v>11.538</v>
      </c>
      <c r="Z4" s="19"/>
      <c r="AA4" s="20">
        <f>SUM(B4:Z4)</f>
        <v>392.99400000000003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63</v>
      </c>
      <c r="C7" s="28">
        <v>59.99</v>
      </c>
      <c r="D7" s="28">
        <v>58.47</v>
      </c>
      <c r="E7" s="28">
        <v>58.47</v>
      </c>
      <c r="F7" s="28">
        <v>64.45</v>
      </c>
      <c r="G7" s="28">
        <v>71.599999999999994</v>
      </c>
      <c r="H7" s="28">
        <v>85.43</v>
      </c>
      <c r="I7" s="28">
        <v>94.44</v>
      </c>
      <c r="J7" s="28">
        <v>84.7</v>
      </c>
      <c r="K7" s="28">
        <v>76.099999999999994</v>
      </c>
      <c r="L7" s="28">
        <v>70</v>
      </c>
      <c r="M7" s="28">
        <v>65.97</v>
      </c>
      <c r="N7" s="28">
        <v>62.7</v>
      </c>
      <c r="O7" s="28">
        <v>56.47</v>
      </c>
      <c r="P7" s="28">
        <v>58.47</v>
      </c>
      <c r="Q7" s="28">
        <v>62</v>
      </c>
      <c r="R7" s="28">
        <v>67.349999999999994</v>
      </c>
      <c r="S7" s="28">
        <v>69.88</v>
      </c>
      <c r="T7" s="28">
        <v>84.98</v>
      </c>
      <c r="U7" s="28">
        <v>100</v>
      </c>
      <c r="V7" s="28">
        <v>111.73</v>
      </c>
      <c r="W7" s="28">
        <v>89.89</v>
      </c>
      <c r="X7" s="28">
        <v>91.26</v>
      </c>
      <c r="Y7" s="28">
        <v>73.22</v>
      </c>
      <c r="Z7" s="29"/>
      <c r="AA7" s="30">
        <v>74.190416666666678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10.494999999999999</v>
      </c>
      <c r="C13" s="52">
        <v>4.8889999999999993</v>
      </c>
      <c r="D13" s="52">
        <v>11.617000000000001</v>
      </c>
      <c r="E13" s="52">
        <v>13.258000000000001</v>
      </c>
      <c r="F13" s="52">
        <v>11.558</v>
      </c>
      <c r="G13" s="52">
        <v>15.930999999999999</v>
      </c>
      <c r="H13" s="52">
        <v>23.483000000000001</v>
      </c>
      <c r="I13" s="52">
        <v>33.564</v>
      </c>
      <c r="J13" s="52">
        <v>13.874000000000001</v>
      </c>
      <c r="K13" s="52">
        <v>12.45</v>
      </c>
      <c r="L13" s="52">
        <v>11.789</v>
      </c>
      <c r="M13" s="52">
        <v>9.7740000000000009</v>
      </c>
      <c r="N13" s="52">
        <v>7.1150000000000002</v>
      </c>
      <c r="O13" s="52">
        <v>4.2919999999999998</v>
      </c>
      <c r="P13" s="52">
        <v>7.7479999999999993</v>
      </c>
      <c r="Q13" s="52">
        <v>6.7039999999999997</v>
      </c>
      <c r="R13" s="52">
        <v>14.648000000000001</v>
      </c>
      <c r="S13" s="52">
        <v>23.119</v>
      </c>
      <c r="T13" s="52">
        <v>20.977</v>
      </c>
      <c r="U13" s="52">
        <v>23</v>
      </c>
      <c r="V13" s="52"/>
      <c r="W13" s="52">
        <v>14.433</v>
      </c>
      <c r="X13" s="52"/>
      <c r="Y13" s="52">
        <v>11.538</v>
      </c>
      <c r="Z13" s="53"/>
      <c r="AA13" s="54">
        <f>SUM(B13:Z13)</f>
        <v>306.25599999999997</v>
      </c>
    </row>
    <row r="14" spans="1:27" ht="30" customHeight="1" thickBot="1" x14ac:dyDescent="0.25">
      <c r="A14" s="55" t="s">
        <v>10</v>
      </c>
      <c r="B14" s="56">
        <f>IF(LEN(B$2)&gt;0,SUM(B10:B13),"")</f>
        <v>10.494999999999999</v>
      </c>
      <c r="C14" s="57">
        <f t="shared" ref="C14:Z14" si="0">IF(LEN(C$2)&gt;0,SUM(C10:C13),"")</f>
        <v>4.8889999999999993</v>
      </c>
      <c r="D14" s="57">
        <f t="shared" si="0"/>
        <v>11.617000000000001</v>
      </c>
      <c r="E14" s="57">
        <f t="shared" si="0"/>
        <v>13.258000000000001</v>
      </c>
      <c r="F14" s="57">
        <f t="shared" si="0"/>
        <v>11.558</v>
      </c>
      <c r="G14" s="57">
        <f t="shared" si="0"/>
        <v>15.930999999999999</v>
      </c>
      <c r="H14" s="57">
        <f t="shared" si="0"/>
        <v>23.483000000000001</v>
      </c>
      <c r="I14" s="57">
        <f t="shared" si="0"/>
        <v>33.564</v>
      </c>
      <c r="J14" s="57">
        <f t="shared" si="0"/>
        <v>13.874000000000001</v>
      </c>
      <c r="K14" s="57">
        <f t="shared" si="0"/>
        <v>12.45</v>
      </c>
      <c r="L14" s="57">
        <f t="shared" si="0"/>
        <v>11.789</v>
      </c>
      <c r="M14" s="57">
        <f t="shared" si="0"/>
        <v>9.7740000000000009</v>
      </c>
      <c r="N14" s="57">
        <f t="shared" si="0"/>
        <v>7.1150000000000002</v>
      </c>
      <c r="O14" s="57">
        <f t="shared" si="0"/>
        <v>4.2919999999999998</v>
      </c>
      <c r="P14" s="57">
        <f t="shared" si="0"/>
        <v>7.7479999999999993</v>
      </c>
      <c r="Q14" s="57">
        <f t="shared" si="0"/>
        <v>6.7039999999999997</v>
      </c>
      <c r="R14" s="57">
        <f t="shared" si="0"/>
        <v>14.648000000000001</v>
      </c>
      <c r="S14" s="57">
        <f t="shared" si="0"/>
        <v>23.119</v>
      </c>
      <c r="T14" s="57">
        <f t="shared" si="0"/>
        <v>20.977</v>
      </c>
      <c r="U14" s="57">
        <f t="shared" si="0"/>
        <v>23</v>
      </c>
      <c r="V14" s="57">
        <f t="shared" si="0"/>
        <v>0</v>
      </c>
      <c r="W14" s="57">
        <f t="shared" si="0"/>
        <v>14.433</v>
      </c>
      <c r="X14" s="57">
        <f t="shared" si="0"/>
        <v>0</v>
      </c>
      <c r="Y14" s="57">
        <f t="shared" si="0"/>
        <v>11.538</v>
      </c>
      <c r="Z14" s="58" t="str">
        <f t="shared" si="0"/>
        <v/>
      </c>
      <c r="AA14" s="59">
        <f>SUM(AA9:AA13)</f>
        <v>306.25599999999997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>
        <v>17.149999999999999</v>
      </c>
      <c r="W18" s="72">
        <v>1.1000000000000001</v>
      </c>
      <c r="X18" s="72">
        <v>13.71</v>
      </c>
      <c r="Y18" s="72"/>
      <c r="Z18" s="73"/>
      <c r="AA18" s="74">
        <f>SUM(B18:Z18)</f>
        <v>31.96</v>
      </c>
    </row>
    <row r="19" spans="1:27" ht="24.95" customHeight="1" x14ac:dyDescent="0.2">
      <c r="A19" s="70" t="s">
        <v>14</v>
      </c>
      <c r="B19" s="75">
        <v>0.03</v>
      </c>
      <c r="C19" s="76">
        <v>3.8490000000000002</v>
      </c>
      <c r="D19" s="76">
        <v>0.20499999999999999</v>
      </c>
      <c r="E19" s="76"/>
      <c r="F19" s="76"/>
      <c r="G19" s="76"/>
      <c r="H19" s="76"/>
      <c r="I19" s="76"/>
      <c r="J19" s="76"/>
      <c r="K19" s="76"/>
      <c r="L19" s="76"/>
      <c r="M19" s="76"/>
      <c r="N19" s="76">
        <v>0.46700000000000003</v>
      </c>
      <c r="O19" s="76">
        <v>1.02</v>
      </c>
      <c r="P19" s="76">
        <v>0.94799999999999995</v>
      </c>
      <c r="Q19" s="76"/>
      <c r="R19" s="76"/>
      <c r="S19" s="76">
        <v>0.65</v>
      </c>
      <c r="T19" s="76"/>
      <c r="U19" s="76">
        <v>2.6040000000000001</v>
      </c>
      <c r="V19" s="76">
        <v>25.673000000000002</v>
      </c>
      <c r="W19" s="76"/>
      <c r="X19" s="76">
        <v>19.332000000000001</v>
      </c>
      <c r="Y19" s="76"/>
      <c r="Z19" s="73"/>
      <c r="AA19" s="74">
        <f>SUM(B19:Z19)</f>
        <v>54.777999999999999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0.03</v>
      </c>
      <c r="C22" s="83">
        <f t="shared" si="1"/>
        <v>3.8490000000000002</v>
      </c>
      <c r="D22" s="83">
        <f t="shared" si="1"/>
        <v>0.20499999999999999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0.46700000000000003</v>
      </c>
      <c r="O22" s="83">
        <f t="shared" si="1"/>
        <v>1.02</v>
      </c>
      <c r="P22" s="83">
        <f t="shared" si="1"/>
        <v>0.94799999999999995</v>
      </c>
      <c r="Q22" s="83">
        <f t="shared" si="1"/>
        <v>0</v>
      </c>
      <c r="R22" s="83">
        <f t="shared" si="1"/>
        <v>0</v>
      </c>
      <c r="S22" s="83">
        <f t="shared" si="1"/>
        <v>0.65</v>
      </c>
      <c r="T22" s="83">
        <f t="shared" si="1"/>
        <v>0</v>
      </c>
      <c r="U22" s="83">
        <f t="shared" si="1"/>
        <v>2.6040000000000001</v>
      </c>
      <c r="V22" s="83">
        <f t="shared" si="1"/>
        <v>42.823</v>
      </c>
      <c r="W22" s="83">
        <f t="shared" si="1"/>
        <v>1.1000000000000001</v>
      </c>
      <c r="X22" s="83">
        <f t="shared" si="1"/>
        <v>33.042000000000002</v>
      </c>
      <c r="Y22" s="83">
        <f t="shared" si="1"/>
        <v>0</v>
      </c>
      <c r="Z22" s="84">
        <f t="shared" si="1"/>
        <v>0</v>
      </c>
      <c r="AA22" s="85">
        <f t="shared" si="1"/>
        <v>86.738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10.525</v>
      </c>
      <c r="C26" s="72">
        <v>8.7379999999999995</v>
      </c>
      <c r="D26" s="72">
        <v>11.821999999999999</v>
      </c>
      <c r="E26" s="72">
        <v>13.257999999999999</v>
      </c>
      <c r="F26" s="72">
        <v>11.558</v>
      </c>
      <c r="G26" s="72">
        <v>15.930999999999999</v>
      </c>
      <c r="H26" s="72">
        <v>23.483000000000001</v>
      </c>
      <c r="I26" s="72">
        <v>33.564</v>
      </c>
      <c r="J26" s="72">
        <v>13.874000000000001</v>
      </c>
      <c r="K26" s="72">
        <v>12.45</v>
      </c>
      <c r="L26" s="72">
        <v>11.789</v>
      </c>
      <c r="M26" s="72">
        <v>9.7739999999999991</v>
      </c>
      <c r="N26" s="72">
        <v>7.5819999999999999</v>
      </c>
      <c r="O26" s="72">
        <v>5.3120000000000003</v>
      </c>
      <c r="P26" s="72">
        <v>8.6959999999999997</v>
      </c>
      <c r="Q26" s="72">
        <v>6.7039999999999997</v>
      </c>
      <c r="R26" s="72">
        <v>14.648</v>
      </c>
      <c r="S26" s="72">
        <v>23.768999999999998</v>
      </c>
      <c r="T26" s="72">
        <v>20.977</v>
      </c>
      <c r="U26" s="72">
        <v>25.603999999999999</v>
      </c>
      <c r="V26" s="72">
        <v>42.823</v>
      </c>
      <c r="W26" s="72">
        <v>15.532999999999999</v>
      </c>
      <c r="X26" s="72">
        <v>33.042000000000002</v>
      </c>
      <c r="Y26" s="72">
        <v>11.538</v>
      </c>
      <c r="Z26" s="73"/>
      <c r="AA26" s="74">
        <f>SUM(B26:Z26)</f>
        <v>392.99399999999991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10.525</v>
      </c>
      <c r="C28" s="57">
        <f t="shared" si="2"/>
        <v>8.7379999999999995</v>
      </c>
      <c r="D28" s="57">
        <f t="shared" si="2"/>
        <v>11.821999999999999</v>
      </c>
      <c r="E28" s="57">
        <f t="shared" si="2"/>
        <v>13.257999999999999</v>
      </c>
      <c r="F28" s="57">
        <f t="shared" si="2"/>
        <v>11.558</v>
      </c>
      <c r="G28" s="57">
        <f t="shared" si="2"/>
        <v>15.930999999999999</v>
      </c>
      <c r="H28" s="57">
        <f t="shared" si="2"/>
        <v>23.483000000000001</v>
      </c>
      <c r="I28" s="57">
        <f t="shared" si="2"/>
        <v>33.564</v>
      </c>
      <c r="J28" s="57">
        <f t="shared" si="2"/>
        <v>13.874000000000001</v>
      </c>
      <c r="K28" s="57">
        <f t="shared" si="2"/>
        <v>12.45</v>
      </c>
      <c r="L28" s="57">
        <f t="shared" si="2"/>
        <v>11.789</v>
      </c>
      <c r="M28" s="57">
        <f t="shared" si="2"/>
        <v>9.7739999999999991</v>
      </c>
      <c r="N28" s="57">
        <f t="shared" si="2"/>
        <v>7.5819999999999999</v>
      </c>
      <c r="O28" s="57">
        <f t="shared" si="2"/>
        <v>5.3120000000000003</v>
      </c>
      <c r="P28" s="57">
        <f t="shared" si="2"/>
        <v>8.6959999999999997</v>
      </c>
      <c r="Q28" s="57">
        <f t="shared" si="2"/>
        <v>6.7039999999999997</v>
      </c>
      <c r="R28" s="57">
        <f t="shared" si="2"/>
        <v>14.648</v>
      </c>
      <c r="S28" s="57">
        <f t="shared" si="2"/>
        <v>23.768999999999998</v>
      </c>
      <c r="T28" s="57">
        <f t="shared" si="2"/>
        <v>20.977</v>
      </c>
      <c r="U28" s="57">
        <f t="shared" si="2"/>
        <v>25.603999999999999</v>
      </c>
      <c r="V28" s="57">
        <f t="shared" si="2"/>
        <v>42.823</v>
      </c>
      <c r="W28" s="57">
        <f t="shared" si="2"/>
        <v>15.532999999999999</v>
      </c>
      <c r="X28" s="57">
        <f t="shared" si="2"/>
        <v>33.042000000000002</v>
      </c>
      <c r="Y28" s="57">
        <f t="shared" si="2"/>
        <v>11.538</v>
      </c>
      <c r="Z28" s="58">
        <f t="shared" si="2"/>
        <v>0</v>
      </c>
      <c r="AA28" s="59">
        <f t="shared" si="2"/>
        <v>392.99399999999991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10.524999999999999</v>
      </c>
      <c r="C47" s="83">
        <f t="shared" ref="C47:Z47" si="8">SUM(C10:C13)+C22+C36</f>
        <v>8.7379999999999995</v>
      </c>
      <c r="D47" s="83">
        <f t="shared" si="8"/>
        <v>11.822000000000001</v>
      </c>
      <c r="E47" s="83">
        <f t="shared" si="8"/>
        <v>13.258000000000001</v>
      </c>
      <c r="F47" s="83">
        <f t="shared" si="8"/>
        <v>11.558</v>
      </c>
      <c r="G47" s="83">
        <f t="shared" si="8"/>
        <v>15.930999999999999</v>
      </c>
      <c r="H47" s="83">
        <f t="shared" si="8"/>
        <v>23.483000000000001</v>
      </c>
      <c r="I47" s="83">
        <f t="shared" si="8"/>
        <v>33.564</v>
      </c>
      <c r="J47" s="83">
        <f t="shared" si="8"/>
        <v>13.874000000000001</v>
      </c>
      <c r="K47" s="83">
        <f t="shared" si="8"/>
        <v>12.45</v>
      </c>
      <c r="L47" s="83">
        <f t="shared" si="8"/>
        <v>11.789</v>
      </c>
      <c r="M47" s="83">
        <f t="shared" si="8"/>
        <v>9.7740000000000009</v>
      </c>
      <c r="N47" s="83">
        <f t="shared" si="8"/>
        <v>7.5819999999999999</v>
      </c>
      <c r="O47" s="83">
        <f t="shared" si="8"/>
        <v>5.3119999999999994</v>
      </c>
      <c r="P47" s="83">
        <f t="shared" si="8"/>
        <v>8.6959999999999997</v>
      </c>
      <c r="Q47" s="83">
        <f t="shared" si="8"/>
        <v>6.7039999999999997</v>
      </c>
      <c r="R47" s="83">
        <f t="shared" si="8"/>
        <v>14.648000000000001</v>
      </c>
      <c r="S47" s="83">
        <f t="shared" si="8"/>
        <v>23.768999999999998</v>
      </c>
      <c r="T47" s="83">
        <f t="shared" si="8"/>
        <v>20.977</v>
      </c>
      <c r="U47" s="83">
        <f t="shared" si="8"/>
        <v>25.603999999999999</v>
      </c>
      <c r="V47" s="83">
        <f t="shared" si="8"/>
        <v>42.823</v>
      </c>
      <c r="W47" s="83">
        <f t="shared" si="8"/>
        <v>15.532999999999999</v>
      </c>
      <c r="X47" s="83">
        <f t="shared" si="8"/>
        <v>33.042000000000002</v>
      </c>
      <c r="Y47" s="83">
        <f t="shared" si="8"/>
        <v>11.538</v>
      </c>
      <c r="Z47" s="84">
        <f t="shared" si="8"/>
        <v>0</v>
      </c>
      <c r="AA47" s="100">
        <f>SUM(B47:Z47)</f>
        <v>392.99400000000003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44306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2021-04-19T12:56:10Z</dcterms:created>
  <dcterms:modified xsi:type="dcterms:W3CDTF">2021-04-19T12:56:10Z</dcterms:modified>
</cp:coreProperties>
</file>