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<sst xmlns="http://schemas.openxmlformats.org/spreadsheetml/2006/main" count="110" uniqueCount="50">
  <si>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17/04/2021 15:46:08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</si>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</sst>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40</c:v>
                </c:pt>
                <c:pt idx="7">
                  <c:v>124</c:v>
                </c:pt>
                <c:pt idx="8">
                  <c:v>102</c:v>
                </c:pt>
                <c:pt idx="9">
                  <c:v>100.431</c:v>
                </c:pt>
                <c:pt idx="10">
                  <c:v>115</c:v>
                </c:pt>
                <c:pt idx="11">
                  <c:v>115</c:v>
                </c:pt>
                <c:pt idx="12">
                  <c:v>115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124</c:v>
                </c:pt>
                <c:pt idx="17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27.48</c:v>
                </c:pt>
                <c:pt idx="1">
                  <c:v>23.663</c:v>
                </c:pt>
                <c:pt idx="2">
                  <c:v>14.813000000000001</c:v>
                </c:pt>
                <c:pt idx="3">
                  <c:v>8.6449999999999996</c:v>
                </c:pt>
                <c:pt idx="4">
                  <c:v>6.0090000000000003</c:v>
                </c:pt>
                <c:pt idx="5">
                  <c:v>5.8639999999999999</c:v>
                </c:pt>
                <c:pt idx="6">
                  <c:v>7.7089999999999996</c:v>
                </c:pt>
                <c:pt idx="7">
                  <c:v>190</c:v>
                </c:pt>
                <c:pt idx="8">
                  <c:v>190</c:v>
                </c:pt>
                <c:pt idx="9">
                  <c:v>84.569000000000003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0.74</c:v>
                </c:pt>
                <c:pt idx="4">
                  <c:v>1.425</c:v>
                </c:pt>
                <c:pt idx="5">
                  <c:v>1.123</c:v>
                </c:pt>
                <c:pt idx="6">
                  <c:v>0.33800000000000002</c:v>
                </c:pt>
                <c:pt idx="7">
                  <c:v>0.32200000000000001</c:v>
                </c:pt>
                <c:pt idx="8">
                  <c:v>4.6040000000000001</c:v>
                </c:pt>
                <c:pt idx="9">
                  <c:v>8.782</c:v>
                </c:pt>
                <c:pt idx="10">
                  <c:v>11.450999999999999</c:v>
                </c:pt>
                <c:pt idx="11">
                  <c:v>13.436999999999999</c:v>
                </c:pt>
                <c:pt idx="12">
                  <c:v>14.286999999999999</c:v>
                </c:pt>
                <c:pt idx="13">
                  <c:v>12.853</c:v>
                </c:pt>
                <c:pt idx="14">
                  <c:v>10.82</c:v>
                </c:pt>
                <c:pt idx="15">
                  <c:v>14.202999999999999</c:v>
                </c:pt>
                <c:pt idx="16">
                  <c:v>13.341999999999999</c:v>
                </c:pt>
                <c:pt idx="17">
                  <c:v>10.741</c:v>
                </c:pt>
                <c:pt idx="18">
                  <c:v>9.338000000000001</c:v>
                </c:pt>
                <c:pt idx="19">
                  <c:v>12.953999999999999</c:v>
                </c:pt>
                <c:pt idx="20">
                  <c:v>14.385</c:v>
                </c:pt>
                <c:pt idx="21">
                  <c:v>12.384</c:v>
                </c:pt>
                <c:pt idx="22">
                  <c:v>10.831</c:v>
                </c:pt>
                <c:pt idx="23">
                  <c:v>11.375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70</c:v>
                </c:pt>
                <c:pt idx="10">
                  <c:v>140</c:v>
                </c:pt>
                <c:pt idx="11">
                  <c:v>140</c:v>
                </c:pt>
                <c:pt idx="12">
                  <c:v>140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9515992"/>
        <c:axId val="4295163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27.479999999999997</c:v>
                </c:pt>
                <c:pt idx="1">
                  <c:v>23.663000000000004</c:v>
                </c:pt>
                <c:pt idx="2">
                  <c:v>14.812999999999999</c:v>
                </c:pt>
                <c:pt idx="3">
                  <c:v>9.3849999999999998</c:v>
                </c:pt>
                <c:pt idx="4">
                  <c:v>7.4339999999999993</c:v>
                </c:pt>
                <c:pt idx="5">
                  <c:v>6.9869999999999992</c:v>
                </c:pt>
                <c:pt idx="6">
                  <c:v>48.046999999999997</c:v>
                </c:pt>
                <c:pt idx="7">
                  <c:v>323.35799999999995</c:v>
                </c:pt>
                <c:pt idx="8">
                  <c:v>298.13</c:v>
                </c:pt>
                <c:pt idx="9">
                  <c:v>263.78200000000004</c:v>
                </c:pt>
                <c:pt idx="10">
                  <c:v>266.45100000000002</c:v>
                </c:pt>
                <c:pt idx="11">
                  <c:v>268.43700000000001</c:v>
                </c:pt>
                <c:pt idx="12">
                  <c:v>269.28699999999998</c:v>
                </c:pt>
                <c:pt idx="13">
                  <c:v>267.85300000000001</c:v>
                </c:pt>
                <c:pt idx="14">
                  <c:v>265.82</c:v>
                </c:pt>
                <c:pt idx="15">
                  <c:v>269.20300000000003</c:v>
                </c:pt>
                <c:pt idx="16">
                  <c:v>327.34199999999998</c:v>
                </c:pt>
                <c:pt idx="17">
                  <c:v>50.741000000000007</c:v>
                </c:pt>
                <c:pt idx="18">
                  <c:v>9.3379999999999992</c:v>
                </c:pt>
                <c:pt idx="19">
                  <c:v>12.954000000000001</c:v>
                </c:pt>
                <c:pt idx="20">
                  <c:v>14.385</c:v>
                </c:pt>
                <c:pt idx="21">
                  <c:v>12.384</c:v>
                </c:pt>
                <c:pt idx="22">
                  <c:v>10.831</c:v>
                </c:pt>
                <c:pt idx="23">
                  <c:v>11.374999999999998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515992"/>
        <c:axId val="4295163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71.849999999999994</c:v>
                </c:pt>
                <c:pt idx="1">
                  <c:v>64.28</c:v>
                </c:pt>
                <c:pt idx="2">
                  <c:v>62.87</c:v>
                </c:pt>
                <c:pt idx="3">
                  <c:v>59.66</c:v>
                </c:pt>
                <c:pt idx="4">
                  <c:v>58.67</c:v>
                </c:pt>
                <c:pt idx="5">
                  <c:v>62.14</c:v>
                </c:pt>
                <c:pt idx="6">
                  <c:v>63.39</c:v>
                </c:pt>
                <c:pt idx="7">
                  <c:v>60.01</c:v>
                </c:pt>
                <c:pt idx="8">
                  <c:v>64.77</c:v>
                </c:pt>
                <c:pt idx="9">
                  <c:v>66.66</c:v>
                </c:pt>
                <c:pt idx="10">
                  <c:v>70.48</c:v>
                </c:pt>
                <c:pt idx="11">
                  <c:v>70.48</c:v>
                </c:pt>
                <c:pt idx="12">
                  <c:v>68.94</c:v>
                </c:pt>
                <c:pt idx="13">
                  <c:v>64.16</c:v>
                </c:pt>
                <c:pt idx="14">
                  <c:v>63.66</c:v>
                </c:pt>
                <c:pt idx="15">
                  <c:v>63.66</c:v>
                </c:pt>
                <c:pt idx="16">
                  <c:v>63.66</c:v>
                </c:pt>
                <c:pt idx="17">
                  <c:v>65.3</c:v>
                </c:pt>
                <c:pt idx="18">
                  <c:v>69.58</c:v>
                </c:pt>
                <c:pt idx="19">
                  <c:v>77.41</c:v>
                </c:pt>
                <c:pt idx="20">
                  <c:v>92.83</c:v>
                </c:pt>
                <c:pt idx="21">
                  <c:v>86.59</c:v>
                </c:pt>
                <c:pt idx="22">
                  <c:v>77</c:v>
                </c:pt>
                <c:pt idx="23">
                  <c:v>74.069999999999993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517168"/>
        <c:axId val="429516776"/>
      </c:lineChart>
      <c:catAx>
        <c:axId val="429515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516384"/>
        <c:crosses val="autoZero"/>
        <c:auto val="1"/>
        <c:lblAlgn val="ctr"/>
        <c:lblOffset val="100"/>
        <c:noMultiLvlLbl val="0"/>
      </c:catAx>
      <c:valAx>
        <c:axId val="42951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515992"/>
        <c:crosses val="autoZero"/>
        <c:crossBetween val="between"/>
      </c:valAx>
      <c:valAx>
        <c:axId val="429516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517168"/>
        <c:crosses val="max"/>
        <c:crossBetween val="between"/>
      </c:valAx>
      <c:catAx>
        <c:axId val="429517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9516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44304</v>
          </cell>
        </row>
        <row r="5">
          <cell r="C5" t="str">
            <v>LIDA1</v>
          </cell>
        </row>
        <row r="26">
          <cell r="C26">
            <v>1070.431</v>
          </cell>
        </row>
        <row r="27">
          <cell r="C27">
            <v>1318.7520000000002</v>
          </cell>
        </row>
        <row r="28">
          <cell r="C28">
            <v>490</v>
          </cell>
        </row>
        <row r="29">
          <cell r="C29">
            <v>0</v>
          </cell>
        </row>
        <row r="30">
          <cell r="C30">
            <v>189.73499999999999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10.561999999999999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208.74200000000002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2785</v>
          </cell>
        </row>
        <row r="46">
          <cell r="C46">
            <v>0</v>
          </cell>
        </row>
        <row r="47">
          <cell r="C47">
            <v>85.738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71.849999999999994</v>
          </cell>
          <cell r="C7">
            <v>64.28</v>
          </cell>
          <cell r="D7">
            <v>62.87</v>
          </cell>
          <cell r="E7">
            <v>59.66</v>
          </cell>
          <cell r="F7">
            <v>58.67</v>
          </cell>
          <cell r="G7">
            <v>62.14</v>
          </cell>
          <cell r="H7">
            <v>63.39</v>
          </cell>
          <cell r="I7">
            <v>60.01</v>
          </cell>
          <cell r="J7">
            <v>64.77</v>
          </cell>
          <cell r="K7">
            <v>66.66</v>
          </cell>
          <cell r="L7">
            <v>70.48</v>
          </cell>
          <cell r="M7">
            <v>70.48</v>
          </cell>
          <cell r="N7">
            <v>68.94</v>
          </cell>
          <cell r="O7">
            <v>64.16</v>
          </cell>
          <cell r="P7">
            <v>63.66</v>
          </cell>
          <cell r="Q7">
            <v>63.66</v>
          </cell>
          <cell r="R7">
            <v>63.66</v>
          </cell>
          <cell r="S7">
            <v>65.3</v>
          </cell>
          <cell r="T7">
            <v>69.58</v>
          </cell>
          <cell r="U7">
            <v>77.41</v>
          </cell>
          <cell r="V7">
            <v>92.83</v>
          </cell>
          <cell r="W7">
            <v>86.59</v>
          </cell>
          <cell r="X7">
            <v>77</v>
          </cell>
          <cell r="Y7">
            <v>74.069999999999993</v>
          </cell>
        </row>
        <row r="13">
          <cell r="H13">
            <v>20</v>
          </cell>
          <cell r="I13">
            <v>37</v>
          </cell>
          <cell r="J13">
            <v>37</v>
          </cell>
          <cell r="K13">
            <v>37</v>
          </cell>
          <cell r="L13">
            <v>37</v>
          </cell>
          <cell r="M13">
            <v>37</v>
          </cell>
          <cell r="N13">
            <v>37</v>
          </cell>
          <cell r="O13">
            <v>37</v>
          </cell>
          <cell r="P13">
            <v>37</v>
          </cell>
          <cell r="Q13">
            <v>37</v>
          </cell>
          <cell r="R13">
            <v>37</v>
          </cell>
          <cell r="S13">
            <v>20</v>
          </cell>
        </row>
        <row r="18">
          <cell r="H18">
            <v>20</v>
          </cell>
          <cell r="I18">
            <v>46</v>
          </cell>
          <cell r="J18">
            <v>24</v>
          </cell>
          <cell r="K18">
            <v>46</v>
          </cell>
          <cell r="L18">
            <v>46</v>
          </cell>
          <cell r="M18">
            <v>46</v>
          </cell>
          <cell r="N18">
            <v>46</v>
          </cell>
          <cell r="O18">
            <v>28</v>
          </cell>
          <cell r="P18">
            <v>28</v>
          </cell>
          <cell r="Q18">
            <v>28</v>
          </cell>
          <cell r="R18">
            <v>46</v>
          </cell>
          <cell r="S18">
            <v>20</v>
          </cell>
        </row>
        <row r="20">
          <cell r="I20">
            <v>41</v>
          </cell>
          <cell r="J20">
            <v>41</v>
          </cell>
          <cell r="K20">
            <v>17.431000000000001</v>
          </cell>
          <cell r="L20">
            <v>32</v>
          </cell>
          <cell r="M20">
            <v>32</v>
          </cell>
          <cell r="N20">
            <v>32</v>
          </cell>
          <cell r="R20">
            <v>41</v>
          </cell>
        </row>
        <row r="26">
          <cell r="I26">
            <v>190</v>
          </cell>
          <cell r="J26">
            <v>190</v>
          </cell>
          <cell r="K26">
            <v>84.569000000000003</v>
          </cell>
          <cell r="O26">
            <v>190</v>
          </cell>
          <cell r="P26">
            <v>190</v>
          </cell>
          <cell r="Q26">
            <v>190</v>
          </cell>
          <cell r="R26">
            <v>190</v>
          </cell>
        </row>
        <row r="37">
          <cell r="B37">
            <v>27.48</v>
          </cell>
          <cell r="C37">
            <v>23.663</v>
          </cell>
          <cell r="D37">
            <v>14.813000000000001</v>
          </cell>
          <cell r="E37">
            <v>8.6449999999999996</v>
          </cell>
          <cell r="F37">
            <v>6.0090000000000003</v>
          </cell>
          <cell r="G37">
            <v>5.8639999999999999</v>
          </cell>
          <cell r="H37">
            <v>7.7089999999999996</v>
          </cell>
        </row>
        <row r="40">
          <cell r="K40">
            <v>70</v>
          </cell>
          <cell r="L40">
            <v>140</v>
          </cell>
          <cell r="M40">
            <v>140</v>
          </cell>
          <cell r="N40">
            <v>140</v>
          </cell>
        </row>
        <row r="59">
          <cell r="E59">
            <v>0.74</v>
          </cell>
          <cell r="F59">
            <v>1.425</v>
          </cell>
          <cell r="G59">
            <v>1.123</v>
          </cell>
          <cell r="H59">
            <v>0.33800000000000002</v>
          </cell>
          <cell r="I59">
            <v>0.32200000000000001</v>
          </cell>
          <cell r="J59">
            <v>4.6040000000000001</v>
          </cell>
          <cell r="K59">
            <v>8.782</v>
          </cell>
          <cell r="L59">
            <v>11.450999999999999</v>
          </cell>
          <cell r="M59">
            <v>13.436999999999999</v>
          </cell>
          <cell r="N59">
            <v>14.286999999999999</v>
          </cell>
          <cell r="O59">
            <v>12.853</v>
          </cell>
          <cell r="P59">
            <v>10.82</v>
          </cell>
          <cell r="Q59">
            <v>14.202999999999999</v>
          </cell>
          <cell r="R59">
            <v>13.341999999999999</v>
          </cell>
          <cell r="S59">
            <v>10.741</v>
          </cell>
          <cell r="T59">
            <v>9.338000000000001</v>
          </cell>
          <cell r="U59">
            <v>12.953999999999999</v>
          </cell>
          <cell r="V59">
            <v>14.385</v>
          </cell>
          <cell r="W59">
            <v>12.384</v>
          </cell>
          <cell r="X59">
            <v>10.831</v>
          </cell>
          <cell r="Y59">
            <v>11.375</v>
          </cell>
        </row>
        <row r="66">
          <cell r="I66">
            <v>9.0359999999999996</v>
          </cell>
          <cell r="J66">
            <v>1.526</v>
          </cell>
        </row>
      </sheetData>
      <sheetData sheetId="17">
        <row r="27">
          <cell r="H27">
            <v>40</v>
          </cell>
          <cell r="J27">
            <v>41</v>
          </cell>
          <cell r="S27">
            <v>40</v>
          </cell>
        </row>
        <row r="29">
          <cell r="I29">
            <v>314</v>
          </cell>
          <cell r="J29">
            <v>251</v>
          </cell>
          <cell r="K29">
            <v>255</v>
          </cell>
          <cell r="L29">
            <v>255</v>
          </cell>
          <cell r="M29">
            <v>255</v>
          </cell>
          <cell r="N29">
            <v>255</v>
          </cell>
          <cell r="O29">
            <v>255</v>
          </cell>
          <cell r="P29">
            <v>255</v>
          </cell>
          <cell r="Q29">
            <v>255</v>
          </cell>
          <cell r="R29">
            <v>314</v>
          </cell>
        </row>
        <row r="59">
          <cell r="B59">
            <v>15.784000000000001</v>
          </cell>
          <cell r="C59">
            <v>12.745000000000001</v>
          </cell>
          <cell r="D59">
            <v>6.8219999999999992</v>
          </cell>
          <cell r="E59">
            <v>2.7109999999999999</v>
          </cell>
          <cell r="F59">
            <v>2.1630000000000003</v>
          </cell>
          <cell r="G59">
            <v>2.6139999999999999</v>
          </cell>
          <cell r="H59">
            <v>3.6360000000000001</v>
          </cell>
          <cell r="I59">
            <v>6.6590000000000007</v>
          </cell>
          <cell r="J59">
            <v>2.5760000000000001</v>
          </cell>
          <cell r="L59">
            <v>1</v>
          </cell>
          <cell r="M59">
            <v>1</v>
          </cell>
          <cell r="N59">
            <v>2</v>
          </cell>
          <cell r="O59">
            <v>0.39600000000000002</v>
          </cell>
          <cell r="P59">
            <v>4.4999999999999998E-2</v>
          </cell>
          <cell r="Q59">
            <v>1.1060000000000001</v>
          </cell>
          <cell r="R59">
            <v>1.782</v>
          </cell>
          <cell r="S59">
            <v>1.335</v>
          </cell>
          <cell r="T59">
            <v>5.1120000000000001</v>
          </cell>
          <cell r="U59">
            <v>3.3849999999999998</v>
          </cell>
          <cell r="V59">
            <v>2.2320000000000002</v>
          </cell>
          <cell r="W59">
            <v>2.081</v>
          </cell>
          <cell r="X59">
            <v>3.9140000000000001</v>
          </cell>
          <cell r="Y59">
            <v>4.6399999999999997</v>
          </cell>
        </row>
        <row r="66">
          <cell r="B66">
            <v>11.696</v>
          </cell>
          <cell r="C66">
            <v>10.917999999999999</v>
          </cell>
          <cell r="D66">
            <v>7.9909999999999997</v>
          </cell>
          <cell r="E66">
            <v>6.6740000000000004</v>
          </cell>
          <cell r="F66">
            <v>5.2710000000000008</v>
          </cell>
          <cell r="G66">
            <v>4.3730000000000002</v>
          </cell>
          <cell r="H66">
            <v>4.4110000000000005</v>
          </cell>
          <cell r="I66">
            <v>2.6989999999999998</v>
          </cell>
          <cell r="J66">
            <v>3.5540000000000003</v>
          </cell>
          <cell r="K66">
            <v>8.782</v>
          </cell>
          <cell r="L66">
            <v>10.451000000000001</v>
          </cell>
          <cell r="M66">
            <v>12.436999999999999</v>
          </cell>
          <cell r="N66">
            <v>12.287000000000001</v>
          </cell>
          <cell r="O66">
            <v>12.457000000000001</v>
          </cell>
          <cell r="P66">
            <v>10.774999999999999</v>
          </cell>
          <cell r="Q66">
            <v>13.097</v>
          </cell>
          <cell r="R66">
            <v>11.56</v>
          </cell>
          <cell r="S66">
            <v>9.4060000000000006</v>
          </cell>
          <cell r="T66">
            <v>4.226</v>
          </cell>
          <cell r="U66">
            <v>9.5689999999999991</v>
          </cell>
          <cell r="V66">
            <v>12.152999999999999</v>
          </cell>
          <cell r="W66">
            <v>10.303000000000001</v>
          </cell>
          <cell r="X66">
            <v>6.9169999999999998</v>
          </cell>
          <cell r="Y66">
            <v>6.7349999999999994</v>
          </cell>
        </row>
      </sheetData>
      <sheetData sheetId="18">
        <row r="7">
          <cell r="B7">
            <v>71.849999999999994</v>
          </cell>
          <cell r="C7">
            <v>64.28</v>
          </cell>
          <cell r="D7">
            <v>62.87</v>
          </cell>
          <cell r="E7">
            <v>59.66</v>
          </cell>
          <cell r="F7">
            <v>58.67</v>
          </cell>
          <cell r="G7">
            <v>62.14</v>
          </cell>
          <cell r="H7">
            <v>63.39</v>
          </cell>
          <cell r="I7">
            <v>60.01</v>
          </cell>
          <cell r="J7">
            <v>64.77</v>
          </cell>
          <cell r="K7">
            <v>66.66</v>
          </cell>
          <cell r="L7">
            <v>70.48</v>
          </cell>
          <cell r="M7">
            <v>70.48</v>
          </cell>
          <cell r="N7">
            <v>68.94</v>
          </cell>
          <cell r="O7">
            <v>64.16</v>
          </cell>
          <cell r="P7">
            <v>63.66</v>
          </cell>
          <cell r="Q7">
            <v>63.66</v>
          </cell>
          <cell r="R7">
            <v>63.66</v>
          </cell>
          <cell r="S7">
            <v>65.3</v>
          </cell>
          <cell r="T7">
            <v>69.58</v>
          </cell>
          <cell r="U7">
            <v>77.41</v>
          </cell>
          <cell r="V7">
            <v>92.83</v>
          </cell>
          <cell r="W7">
            <v>86.59</v>
          </cell>
          <cell r="X7">
            <v>77</v>
          </cell>
          <cell r="Y7">
            <v>74.069999999999993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LIG_MEGALOPOLIS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HERON_II_VIOTIAS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44302</v>
          </cell>
        </row>
        <row r="4">
          <cell r="B4">
            <v>44302</v>
          </cell>
        </row>
        <row r="5">
          <cell r="B5">
            <v>44302</v>
          </cell>
        </row>
        <row r="6">
          <cell r="B6">
            <v>44302</v>
          </cell>
        </row>
        <row r="7">
          <cell r="B7">
            <v>44302</v>
          </cell>
        </row>
        <row r="8">
          <cell r="B8">
            <v>44302</v>
          </cell>
        </row>
        <row r="9">
          <cell r="B9">
            <v>44302</v>
          </cell>
        </row>
        <row r="10">
          <cell r="B10">
            <v>44302</v>
          </cell>
        </row>
        <row r="11">
          <cell r="B11">
            <v>44302</v>
          </cell>
        </row>
        <row r="12">
          <cell r="B12">
            <v>44302</v>
          </cell>
        </row>
        <row r="13">
          <cell r="B13">
            <v>44302</v>
          </cell>
        </row>
        <row r="14">
          <cell r="B14">
            <v>44302</v>
          </cell>
        </row>
        <row r="15">
          <cell r="B15">
            <v>44302</v>
          </cell>
        </row>
        <row r="16">
          <cell r="B16">
            <v>44302</v>
          </cell>
        </row>
      </sheetData>
      <sheetData sheetId="41">
        <row r="2">
          <cell r="C2">
            <v>44305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10.943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760.90300000000002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203.304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27.48</v>
      </c>
      <c r="C4" s="18">
        <v>23.663</v>
      </c>
      <c r="D4" s="18">
        <v>14.813000000000001</v>
      </c>
      <c r="E4" s="18">
        <v>9.3849999999999998</v>
      </c>
      <c r="F4" s="18">
        <v>7.4340000000000002</v>
      </c>
      <c r="G4" s="18">
        <v>6.9870000000000001</v>
      </c>
      <c r="H4" s="18">
        <v>48.046999999999997</v>
      </c>
      <c r="I4" s="18">
        <v>323.358</v>
      </c>
      <c r="J4" s="18">
        <v>298.13</v>
      </c>
      <c r="K4" s="18">
        <v>263.78199999999998</v>
      </c>
      <c r="L4" s="18">
        <v>266.45100000000002</v>
      </c>
      <c r="M4" s="18">
        <v>268.43700000000001</v>
      </c>
      <c r="N4" s="18">
        <v>269.28699999999998</v>
      </c>
      <c r="O4" s="18">
        <v>267.85300000000001</v>
      </c>
      <c r="P4" s="18">
        <v>265.82</v>
      </c>
      <c r="Q4" s="18">
        <v>269.20299999999997</v>
      </c>
      <c r="R4" s="18">
        <v>327.34200000000004</v>
      </c>
      <c r="S4" s="18">
        <v>50.741</v>
      </c>
      <c r="T4" s="18">
        <v>9.338000000000001</v>
      </c>
      <c r="U4" s="18">
        <v>12.953999999999999</v>
      </c>
      <c r="V4" s="18">
        <v>14.385</v>
      </c>
      <c r="W4" s="18">
        <v>12.384</v>
      </c>
      <c r="X4" s="18">
        <v>10.831</v>
      </c>
      <c r="Y4" s="18">
        <v>11.375</v>
      </c>
      <c r="Z4" s="19"/>
      <c r="AA4" s="20">
        <f>SUM(B4:Z4)</f>
        <v>3079.4800000000009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71.849999999999994</v>
      </c>
      <c r="C7" s="28">
        <v>64.28</v>
      </c>
      <c r="D7" s="28">
        <v>62.87</v>
      </c>
      <c r="E7" s="28">
        <v>59.66</v>
      </c>
      <c r="F7" s="28">
        <v>58.67</v>
      </c>
      <c r="G7" s="28">
        <v>62.14</v>
      </c>
      <c r="H7" s="28">
        <v>63.39</v>
      </c>
      <c r="I7" s="28">
        <v>60.01</v>
      </c>
      <c r="J7" s="28">
        <v>64.77</v>
      </c>
      <c r="K7" s="28">
        <v>66.66</v>
      </c>
      <c r="L7" s="28">
        <v>70.48</v>
      </c>
      <c r="M7" s="28">
        <v>70.48</v>
      </c>
      <c r="N7" s="28">
        <v>68.94</v>
      </c>
      <c r="O7" s="28">
        <v>64.16</v>
      </c>
      <c r="P7" s="28">
        <v>63.66</v>
      </c>
      <c r="Q7" s="28">
        <v>63.66</v>
      </c>
      <c r="R7" s="28">
        <v>63.66</v>
      </c>
      <c r="S7" s="28">
        <v>65.3</v>
      </c>
      <c r="T7" s="28">
        <v>69.58</v>
      </c>
      <c r="U7" s="28">
        <v>77.41</v>
      </c>
      <c r="V7" s="28">
        <v>92.83</v>
      </c>
      <c r="W7" s="28">
        <v>86.59</v>
      </c>
      <c r="X7" s="28">
        <v>77</v>
      </c>
      <c r="Y7" s="28">
        <v>74.069999999999993</v>
      </c>
      <c r="Z7" s="29"/>
      <c r="AA7" s="30">
        <f>IF(SUM(GR_MAINLAND_MCP_SUM_SELL)&lt;&gt;0,AVERAGEIF(GR_MAINLAND_MCP_SUM_SELL,"&lt;&gt;"""),"")</f>
        <v>68.421666666666667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40</v>
      </c>
      <c r="I10" s="42">
        <v>124</v>
      </c>
      <c r="J10" s="42">
        <v>102</v>
      </c>
      <c r="K10" s="42">
        <v>100.431</v>
      </c>
      <c r="L10" s="42">
        <v>115</v>
      </c>
      <c r="M10" s="42">
        <v>115</v>
      </c>
      <c r="N10" s="42">
        <v>115</v>
      </c>
      <c r="O10" s="42">
        <v>65</v>
      </c>
      <c r="P10" s="42">
        <v>65</v>
      </c>
      <c r="Q10" s="42">
        <v>65</v>
      </c>
      <c r="R10" s="42">
        <v>124</v>
      </c>
      <c r="S10" s="42">
        <v>40</v>
      </c>
      <c r="T10" s="42"/>
      <c r="U10" s="42"/>
      <c r="V10" s="42"/>
      <c r="W10" s="42"/>
      <c r="X10" s="42"/>
      <c r="Y10" s="42"/>
      <c r="Z10" s="43"/>
      <c r="AA10" s="44">
        <f>SUM(B10:Z10)</f>
        <v>1070.431</v>
      </c>
    </row>
    <row r="11" spans="1:27" ht="24.95" customHeight="1" x14ac:dyDescent="0.2">
      <c r="A11" s="45" t="s">
        <v>7</v>
      </c>
      <c r="B11" s="46">
        <v>27.48</v>
      </c>
      <c r="C11" s="47">
        <v>23.663</v>
      </c>
      <c r="D11" s="47">
        <v>14.813000000000001</v>
      </c>
      <c r="E11" s="47">
        <v>8.6449999999999996</v>
      </c>
      <c r="F11" s="47">
        <v>6.0090000000000003</v>
      </c>
      <c r="G11" s="47">
        <v>5.8639999999999999</v>
      </c>
      <c r="H11" s="47">
        <v>7.7089999999999996</v>
      </c>
      <c r="I11" s="47">
        <v>190</v>
      </c>
      <c r="J11" s="47">
        <v>190</v>
      </c>
      <c r="K11" s="47">
        <v>84.569000000000003</v>
      </c>
      <c r="L11" s="47"/>
      <c r="M11" s="47"/>
      <c r="N11" s="47"/>
      <c r="O11" s="47">
        <v>190</v>
      </c>
      <c r="P11" s="47">
        <v>190</v>
      </c>
      <c r="Q11" s="47">
        <v>190</v>
      </c>
      <c r="R11" s="47">
        <v>190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1318.752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70</v>
      </c>
      <c r="L12" s="47">
        <v>140</v>
      </c>
      <c r="M12" s="47">
        <v>140</v>
      </c>
      <c r="N12" s="47">
        <v>140</v>
      </c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490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0.74</v>
      </c>
      <c r="F13" s="52">
        <v>1.425</v>
      </c>
      <c r="G13" s="52">
        <v>1.123</v>
      </c>
      <c r="H13" s="52">
        <v>0.33800000000000002</v>
      </c>
      <c r="I13" s="52">
        <v>0.32200000000000001</v>
      </c>
      <c r="J13" s="52">
        <v>4.6040000000000001</v>
      </c>
      <c r="K13" s="52">
        <v>8.782</v>
      </c>
      <c r="L13" s="52">
        <v>11.450999999999999</v>
      </c>
      <c r="M13" s="52">
        <v>13.436999999999999</v>
      </c>
      <c r="N13" s="52">
        <v>14.286999999999999</v>
      </c>
      <c r="O13" s="52">
        <v>12.853</v>
      </c>
      <c r="P13" s="52">
        <v>10.82</v>
      </c>
      <c r="Q13" s="52">
        <v>14.202999999999999</v>
      </c>
      <c r="R13" s="52">
        <v>13.341999999999999</v>
      </c>
      <c r="S13" s="52">
        <v>10.741</v>
      </c>
      <c r="T13" s="52">
        <v>9.338000000000001</v>
      </c>
      <c r="U13" s="52">
        <v>12.953999999999999</v>
      </c>
      <c r="V13" s="52">
        <v>14.385</v>
      </c>
      <c r="W13" s="52">
        <v>12.384</v>
      </c>
      <c r="X13" s="52">
        <v>10.831</v>
      </c>
      <c r="Y13" s="52">
        <v>11.375</v>
      </c>
      <c r="Z13" s="53"/>
      <c r="AA13" s="54">
        <f>SUM(B13:Z13)</f>
        <v>189.73499999999999</v>
      </c>
    </row>
    <row r="14" spans="1:27" ht="30" customHeight="1" thickBot="1" x14ac:dyDescent="0.25">
      <c r="A14" s="55" t="s">
        <v>10</v>
      </c>
      <c r="B14" s="56">
        <f>IF(LEN(B$2)&gt;0,SUM(B10:B13),"")</f>
        <v>27.48</v>
      </c>
      <c r="C14" s="57">
        <f t="shared" ref="C14:Z14" si="0">IF(LEN(C$2)&gt;0,SUM(C10:C13),"")</f>
        <v>23.663</v>
      </c>
      <c r="D14" s="57">
        <f t="shared" si="0"/>
        <v>14.813000000000001</v>
      </c>
      <c r="E14" s="57">
        <f t="shared" si="0"/>
        <v>9.3849999999999998</v>
      </c>
      <c r="F14" s="57">
        <f t="shared" si="0"/>
        <v>7.4340000000000002</v>
      </c>
      <c r="G14" s="57">
        <f t="shared" si="0"/>
        <v>6.9870000000000001</v>
      </c>
      <c r="H14" s="57">
        <f t="shared" si="0"/>
        <v>48.047000000000004</v>
      </c>
      <c r="I14" s="57">
        <f t="shared" si="0"/>
        <v>314.322</v>
      </c>
      <c r="J14" s="57">
        <f t="shared" si="0"/>
        <v>296.60399999999998</v>
      </c>
      <c r="K14" s="57">
        <f t="shared" si="0"/>
        <v>263.78199999999998</v>
      </c>
      <c r="L14" s="57">
        <f t="shared" si="0"/>
        <v>266.45100000000002</v>
      </c>
      <c r="M14" s="57">
        <f t="shared" si="0"/>
        <v>268.43700000000001</v>
      </c>
      <c r="N14" s="57">
        <f t="shared" si="0"/>
        <v>269.28699999999998</v>
      </c>
      <c r="O14" s="57">
        <f t="shared" si="0"/>
        <v>267.85300000000001</v>
      </c>
      <c r="P14" s="57">
        <f t="shared" si="0"/>
        <v>265.82</v>
      </c>
      <c r="Q14" s="57">
        <f t="shared" si="0"/>
        <v>269.20299999999997</v>
      </c>
      <c r="R14" s="57">
        <f t="shared" si="0"/>
        <v>327.34199999999998</v>
      </c>
      <c r="S14" s="57">
        <f t="shared" si="0"/>
        <v>50.741</v>
      </c>
      <c r="T14" s="57">
        <f t="shared" si="0"/>
        <v>9.338000000000001</v>
      </c>
      <c r="U14" s="57">
        <f t="shared" si="0"/>
        <v>12.953999999999999</v>
      </c>
      <c r="V14" s="57">
        <f t="shared" si="0"/>
        <v>14.385</v>
      </c>
      <c r="W14" s="57">
        <f t="shared" si="0"/>
        <v>12.384</v>
      </c>
      <c r="X14" s="57">
        <f t="shared" si="0"/>
        <v>10.831</v>
      </c>
      <c r="Y14" s="57">
        <f t="shared" si="0"/>
        <v>11.375</v>
      </c>
      <c r="Z14" s="58" t="str">
        <f t="shared" si="0"/>
        <v/>
      </c>
      <c r="AA14" s="59">
        <f>SUM(AA9:AA13)</f>
        <v>3068.9180000000001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9.0359999999999996</v>
      </c>
      <c r="J19" s="76">
        <v>1.526</v>
      </c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10.561999999999999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9.0359999999999996</v>
      </c>
      <c r="J22" s="83">
        <f t="shared" si="1"/>
        <v>1.526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10.561999999999999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27.48</v>
      </c>
      <c r="C26" s="72">
        <v>23.663</v>
      </c>
      <c r="D26" s="72">
        <v>14.813000000000001</v>
      </c>
      <c r="E26" s="72">
        <v>9.3849999999999998</v>
      </c>
      <c r="F26" s="72">
        <v>7.4340000000000002</v>
      </c>
      <c r="G26" s="72">
        <v>6.9870000000000001</v>
      </c>
      <c r="H26" s="72">
        <v>48.046999999999997</v>
      </c>
      <c r="I26" s="72">
        <v>323.358</v>
      </c>
      <c r="J26" s="72">
        <v>298.13</v>
      </c>
      <c r="K26" s="72">
        <v>263.78199999999998</v>
      </c>
      <c r="L26" s="72">
        <v>266.45100000000002</v>
      </c>
      <c r="M26" s="72">
        <v>268.43700000000001</v>
      </c>
      <c r="N26" s="72">
        <v>269.28699999999998</v>
      </c>
      <c r="O26" s="72">
        <v>267.85300000000001</v>
      </c>
      <c r="P26" s="72">
        <v>265.82</v>
      </c>
      <c r="Q26" s="72">
        <v>269.20299999999997</v>
      </c>
      <c r="R26" s="72">
        <v>327.34199999999998</v>
      </c>
      <c r="S26" s="72">
        <v>50.741</v>
      </c>
      <c r="T26" s="72">
        <v>9.3379999999999992</v>
      </c>
      <c r="U26" s="72">
        <v>12.954000000000001</v>
      </c>
      <c r="V26" s="72">
        <v>14.385</v>
      </c>
      <c r="W26" s="72">
        <v>12.384</v>
      </c>
      <c r="X26" s="72">
        <v>10.831</v>
      </c>
      <c r="Y26" s="72">
        <v>11.375</v>
      </c>
      <c r="Z26" s="73"/>
      <c r="AA26" s="74">
        <f>SUM(B26:Z26)</f>
        <v>3079.4800000000009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27.48</v>
      </c>
      <c r="C28" s="57">
        <f t="shared" ref="C28:Z28" si="2">IF(LEN(C$2)&gt;0,SUM(C25:C27),"")</f>
        <v>23.663</v>
      </c>
      <c r="D28" s="57">
        <f t="shared" si="2"/>
        <v>14.813000000000001</v>
      </c>
      <c r="E28" s="57">
        <f t="shared" si="2"/>
        <v>9.3849999999999998</v>
      </c>
      <c r="F28" s="57">
        <f t="shared" si="2"/>
        <v>7.4340000000000002</v>
      </c>
      <c r="G28" s="57">
        <f t="shared" si="2"/>
        <v>6.9870000000000001</v>
      </c>
      <c r="H28" s="57">
        <f t="shared" si="2"/>
        <v>48.046999999999997</v>
      </c>
      <c r="I28" s="57">
        <f t="shared" si="2"/>
        <v>323.358</v>
      </c>
      <c r="J28" s="57">
        <f t="shared" si="2"/>
        <v>298.13</v>
      </c>
      <c r="K28" s="57">
        <f t="shared" si="2"/>
        <v>263.78199999999998</v>
      </c>
      <c r="L28" s="57">
        <f t="shared" si="2"/>
        <v>266.45100000000002</v>
      </c>
      <c r="M28" s="57">
        <f t="shared" si="2"/>
        <v>268.43700000000001</v>
      </c>
      <c r="N28" s="57">
        <f t="shared" si="2"/>
        <v>269.28699999999998</v>
      </c>
      <c r="O28" s="57">
        <f t="shared" si="2"/>
        <v>267.85300000000001</v>
      </c>
      <c r="P28" s="57">
        <f t="shared" si="2"/>
        <v>265.82</v>
      </c>
      <c r="Q28" s="57">
        <f t="shared" si="2"/>
        <v>269.20299999999997</v>
      </c>
      <c r="R28" s="57">
        <f t="shared" si="2"/>
        <v>327.34199999999998</v>
      </c>
      <c r="S28" s="57">
        <f t="shared" si="2"/>
        <v>50.741</v>
      </c>
      <c r="T28" s="57">
        <f t="shared" si="2"/>
        <v>9.3379999999999992</v>
      </c>
      <c r="U28" s="57">
        <f t="shared" si="2"/>
        <v>12.954000000000001</v>
      </c>
      <c r="V28" s="57">
        <f t="shared" si="2"/>
        <v>14.385</v>
      </c>
      <c r="W28" s="57">
        <f t="shared" si="2"/>
        <v>12.384</v>
      </c>
      <c r="X28" s="57">
        <f t="shared" si="2"/>
        <v>10.831</v>
      </c>
      <c r="Y28" s="57">
        <f t="shared" si="2"/>
        <v>11.375</v>
      </c>
      <c r="Z28" s="58" t="str">
        <f t="shared" si="2"/>
        <v/>
      </c>
      <c r="AA28" s="59">
        <f>SUM(AA25:AA27)</f>
        <v>3079.4800000000009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27.48</v>
      </c>
      <c r="C47" s="83">
        <f t="shared" ref="C47:Z47" si="8">IF(LEN(C$2)&gt;0,C14+C22+C36,"")</f>
        <v>23.663</v>
      </c>
      <c r="D47" s="83">
        <f t="shared" si="8"/>
        <v>14.813000000000001</v>
      </c>
      <c r="E47" s="83">
        <f t="shared" si="8"/>
        <v>9.3849999999999998</v>
      </c>
      <c r="F47" s="83">
        <f t="shared" si="8"/>
        <v>7.4340000000000002</v>
      </c>
      <c r="G47" s="83">
        <f t="shared" si="8"/>
        <v>6.9870000000000001</v>
      </c>
      <c r="H47" s="83">
        <f t="shared" si="8"/>
        <v>48.047000000000004</v>
      </c>
      <c r="I47" s="83">
        <f t="shared" si="8"/>
        <v>323.358</v>
      </c>
      <c r="J47" s="83">
        <f t="shared" si="8"/>
        <v>298.13</v>
      </c>
      <c r="K47" s="83">
        <f t="shared" si="8"/>
        <v>263.78199999999998</v>
      </c>
      <c r="L47" s="83">
        <f t="shared" si="8"/>
        <v>266.45100000000002</v>
      </c>
      <c r="M47" s="83">
        <f t="shared" si="8"/>
        <v>268.43700000000001</v>
      </c>
      <c r="N47" s="83">
        <f t="shared" si="8"/>
        <v>269.28699999999998</v>
      </c>
      <c r="O47" s="83">
        <f t="shared" si="8"/>
        <v>267.85300000000001</v>
      </c>
      <c r="P47" s="83">
        <f t="shared" si="8"/>
        <v>265.82</v>
      </c>
      <c r="Q47" s="83">
        <f t="shared" si="8"/>
        <v>269.20299999999997</v>
      </c>
      <c r="R47" s="83">
        <f t="shared" si="8"/>
        <v>327.34199999999998</v>
      </c>
      <c r="S47" s="83">
        <f t="shared" si="8"/>
        <v>50.741</v>
      </c>
      <c r="T47" s="83">
        <f t="shared" si="8"/>
        <v>9.338000000000001</v>
      </c>
      <c r="U47" s="83">
        <f t="shared" si="8"/>
        <v>12.953999999999999</v>
      </c>
      <c r="V47" s="83">
        <f t="shared" si="8"/>
        <v>14.385</v>
      </c>
      <c r="W47" s="83">
        <f t="shared" si="8"/>
        <v>12.384</v>
      </c>
      <c r="X47" s="83">
        <f t="shared" si="8"/>
        <v>10.831</v>
      </c>
      <c r="Y47" s="83">
        <f t="shared" si="8"/>
        <v>11.375</v>
      </c>
      <c r="Z47" s="84" t="str">
        <f t="shared" si="8"/>
        <v/>
      </c>
      <c r="AA47" s="100">
        <f>SUM(B47:Z47)</f>
        <v>3079.4800000000009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27.479999999999997</v>
      </c>
      <c r="C4" s="18">
        <v>23.663000000000004</v>
      </c>
      <c r="D4" s="18">
        <v>14.812999999999999</v>
      </c>
      <c r="E4" s="18">
        <v>9.3849999999999998</v>
      </c>
      <c r="F4" s="18">
        <v>7.4339999999999993</v>
      </c>
      <c r="G4" s="18">
        <v>6.9869999999999992</v>
      </c>
      <c r="H4" s="18">
        <v>48.046999999999997</v>
      </c>
      <c r="I4" s="18">
        <v>323.35799999999995</v>
      </c>
      <c r="J4" s="18">
        <v>298.13</v>
      </c>
      <c r="K4" s="18">
        <v>263.78200000000004</v>
      </c>
      <c r="L4" s="18">
        <v>266.45100000000002</v>
      </c>
      <c r="M4" s="18">
        <v>268.43700000000001</v>
      </c>
      <c r="N4" s="18">
        <v>269.28699999999998</v>
      </c>
      <c r="O4" s="18">
        <v>267.85300000000001</v>
      </c>
      <c r="P4" s="18">
        <v>265.82</v>
      </c>
      <c r="Q4" s="18">
        <v>269.20300000000003</v>
      </c>
      <c r="R4" s="18">
        <v>327.34199999999998</v>
      </c>
      <c r="S4" s="18">
        <v>50.741000000000007</v>
      </c>
      <c r="T4" s="18">
        <v>9.3379999999999992</v>
      </c>
      <c r="U4" s="18">
        <v>12.954000000000001</v>
      </c>
      <c r="V4" s="18">
        <v>14.385</v>
      </c>
      <c r="W4" s="18">
        <v>12.384</v>
      </c>
      <c r="X4" s="18">
        <v>10.831</v>
      </c>
      <c r="Y4" s="18">
        <v>11.374999999999998</v>
      </c>
      <c r="Z4" s="19"/>
      <c r="AA4" s="20">
        <f>SUM(B4:Z4)</f>
        <v>3079.4800000000009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71.849999999999994</v>
      </c>
      <c r="C7" s="28">
        <v>64.28</v>
      </c>
      <c r="D7" s="28">
        <v>62.87</v>
      </c>
      <c r="E7" s="28">
        <v>59.66</v>
      </c>
      <c r="F7" s="28">
        <v>58.67</v>
      </c>
      <c r="G7" s="28">
        <v>62.14</v>
      </c>
      <c r="H7" s="28">
        <v>63.39</v>
      </c>
      <c r="I7" s="28">
        <v>60.01</v>
      </c>
      <c r="J7" s="28">
        <v>64.77</v>
      </c>
      <c r="K7" s="28">
        <v>66.66</v>
      </c>
      <c r="L7" s="28">
        <v>70.48</v>
      </c>
      <c r="M7" s="28">
        <v>70.48</v>
      </c>
      <c r="N7" s="28">
        <v>68.94</v>
      </c>
      <c r="O7" s="28">
        <v>64.16</v>
      </c>
      <c r="P7" s="28">
        <v>63.66</v>
      </c>
      <c r="Q7" s="28">
        <v>63.66</v>
      </c>
      <c r="R7" s="28">
        <v>63.66</v>
      </c>
      <c r="S7" s="28">
        <v>65.3</v>
      </c>
      <c r="T7" s="28">
        <v>69.58</v>
      </c>
      <c r="U7" s="28">
        <v>77.41</v>
      </c>
      <c r="V7" s="28">
        <v>92.83</v>
      </c>
      <c r="W7" s="28">
        <v>86.59</v>
      </c>
      <c r="X7" s="28">
        <v>77</v>
      </c>
      <c r="Y7" s="28">
        <v>74.069999999999993</v>
      </c>
      <c r="Z7" s="29"/>
      <c r="AA7" s="30">
        <v>68.421666666666667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40</v>
      </c>
      <c r="I11" s="47">
        <v>314</v>
      </c>
      <c r="J11" s="47">
        <v>292</v>
      </c>
      <c r="K11" s="47">
        <v>255</v>
      </c>
      <c r="L11" s="47">
        <v>255</v>
      </c>
      <c r="M11" s="47">
        <v>255</v>
      </c>
      <c r="N11" s="47">
        <v>255</v>
      </c>
      <c r="O11" s="47">
        <v>255</v>
      </c>
      <c r="P11" s="47">
        <v>255</v>
      </c>
      <c r="Q11" s="47">
        <v>255</v>
      </c>
      <c r="R11" s="47">
        <v>314</v>
      </c>
      <c r="S11" s="47">
        <v>40</v>
      </c>
      <c r="T11" s="47"/>
      <c r="U11" s="47"/>
      <c r="V11" s="47"/>
      <c r="W11" s="47"/>
      <c r="X11" s="47"/>
      <c r="Y11" s="47"/>
      <c r="Z11" s="48"/>
      <c r="AA11" s="49">
        <f>SUM(B11:Z11)</f>
        <v>2785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15.784000000000001</v>
      </c>
      <c r="C13" s="52">
        <v>12.745000000000001</v>
      </c>
      <c r="D13" s="52">
        <v>6.8219999999999992</v>
      </c>
      <c r="E13" s="52">
        <v>2.7109999999999999</v>
      </c>
      <c r="F13" s="52">
        <v>2.1630000000000003</v>
      </c>
      <c r="G13" s="52">
        <v>2.6139999999999999</v>
      </c>
      <c r="H13" s="52">
        <v>3.6360000000000001</v>
      </c>
      <c r="I13" s="52">
        <v>6.6590000000000007</v>
      </c>
      <c r="J13" s="52">
        <v>2.5760000000000001</v>
      </c>
      <c r="K13" s="52"/>
      <c r="L13" s="52">
        <v>1</v>
      </c>
      <c r="M13" s="52">
        <v>1</v>
      </c>
      <c r="N13" s="52">
        <v>2</v>
      </c>
      <c r="O13" s="52">
        <v>0.39600000000000002</v>
      </c>
      <c r="P13" s="52">
        <v>4.4999999999999998E-2</v>
      </c>
      <c r="Q13" s="52">
        <v>1.1060000000000001</v>
      </c>
      <c r="R13" s="52">
        <v>1.782</v>
      </c>
      <c r="S13" s="52">
        <v>1.335</v>
      </c>
      <c r="T13" s="52">
        <v>5.1120000000000001</v>
      </c>
      <c r="U13" s="52">
        <v>3.3849999999999998</v>
      </c>
      <c r="V13" s="52">
        <v>2.2320000000000002</v>
      </c>
      <c r="W13" s="52">
        <v>2.081</v>
      </c>
      <c r="X13" s="52">
        <v>3.9140000000000001</v>
      </c>
      <c r="Y13" s="52">
        <v>4.6399999999999997</v>
      </c>
      <c r="Z13" s="53"/>
      <c r="AA13" s="54">
        <f>SUM(B13:Z13)</f>
        <v>85.738</v>
      </c>
    </row>
    <row r="14" spans="1:27" ht="30" customHeight="1" thickBot="1" x14ac:dyDescent="0.25">
      <c r="A14" s="55" t="s">
        <v>10</v>
      </c>
      <c r="B14" s="56">
        <f>IF(LEN(B$2)&gt;0,SUM(B10:B13),"")</f>
        <v>15.784000000000001</v>
      </c>
      <c r="C14" s="57">
        <f t="shared" ref="C14:Z14" si="0">IF(LEN(C$2)&gt;0,SUM(C10:C13),"")</f>
        <v>12.745000000000001</v>
      </c>
      <c r="D14" s="57">
        <f t="shared" si="0"/>
        <v>6.8219999999999992</v>
      </c>
      <c r="E14" s="57">
        <f t="shared" si="0"/>
        <v>2.7109999999999999</v>
      </c>
      <c r="F14" s="57">
        <f t="shared" si="0"/>
        <v>2.1630000000000003</v>
      </c>
      <c r="G14" s="57">
        <f t="shared" si="0"/>
        <v>2.6139999999999999</v>
      </c>
      <c r="H14" s="57">
        <f t="shared" si="0"/>
        <v>43.636000000000003</v>
      </c>
      <c r="I14" s="57">
        <f t="shared" si="0"/>
        <v>320.65899999999999</v>
      </c>
      <c r="J14" s="57">
        <f t="shared" si="0"/>
        <v>294.57600000000002</v>
      </c>
      <c r="K14" s="57">
        <f t="shared" si="0"/>
        <v>255</v>
      </c>
      <c r="L14" s="57">
        <f t="shared" si="0"/>
        <v>256</v>
      </c>
      <c r="M14" s="57">
        <f t="shared" si="0"/>
        <v>256</v>
      </c>
      <c r="N14" s="57">
        <f t="shared" si="0"/>
        <v>257</v>
      </c>
      <c r="O14" s="57">
        <f t="shared" si="0"/>
        <v>255.39599999999999</v>
      </c>
      <c r="P14" s="57">
        <f t="shared" si="0"/>
        <v>255.04499999999999</v>
      </c>
      <c r="Q14" s="57">
        <f t="shared" si="0"/>
        <v>256.10599999999999</v>
      </c>
      <c r="R14" s="57">
        <f t="shared" si="0"/>
        <v>315.78199999999998</v>
      </c>
      <c r="S14" s="57">
        <f t="shared" si="0"/>
        <v>41.335000000000001</v>
      </c>
      <c r="T14" s="57">
        <f t="shared" si="0"/>
        <v>5.1120000000000001</v>
      </c>
      <c r="U14" s="57">
        <f t="shared" si="0"/>
        <v>3.3849999999999998</v>
      </c>
      <c r="V14" s="57">
        <f t="shared" si="0"/>
        <v>2.2320000000000002</v>
      </c>
      <c r="W14" s="57">
        <f t="shared" si="0"/>
        <v>2.081</v>
      </c>
      <c r="X14" s="57">
        <f t="shared" si="0"/>
        <v>3.9140000000000001</v>
      </c>
      <c r="Y14" s="57">
        <f t="shared" si="0"/>
        <v>4.6399999999999997</v>
      </c>
      <c r="Z14" s="58" t="str">
        <f t="shared" si="0"/>
        <v/>
      </c>
      <c r="AA14" s="59">
        <f>SUM(AA9:AA13)</f>
        <v>2870.7379999999998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11.696</v>
      </c>
      <c r="C19" s="76">
        <v>10.917999999999999</v>
      </c>
      <c r="D19" s="76">
        <v>7.9909999999999997</v>
      </c>
      <c r="E19" s="76">
        <v>6.6740000000000004</v>
      </c>
      <c r="F19" s="76">
        <v>5.2710000000000008</v>
      </c>
      <c r="G19" s="76">
        <v>4.3730000000000002</v>
      </c>
      <c r="H19" s="76">
        <v>4.4110000000000005</v>
      </c>
      <c r="I19" s="76">
        <v>2.6989999999999998</v>
      </c>
      <c r="J19" s="76">
        <v>3.5540000000000003</v>
      </c>
      <c r="K19" s="76">
        <v>8.782</v>
      </c>
      <c r="L19" s="76">
        <v>10.451000000000001</v>
      </c>
      <c r="M19" s="76">
        <v>12.436999999999999</v>
      </c>
      <c r="N19" s="76">
        <v>12.287000000000001</v>
      </c>
      <c r="O19" s="76">
        <v>12.457000000000001</v>
      </c>
      <c r="P19" s="76">
        <v>10.774999999999999</v>
      </c>
      <c r="Q19" s="76">
        <v>13.097</v>
      </c>
      <c r="R19" s="76">
        <v>11.56</v>
      </c>
      <c r="S19" s="76">
        <v>9.4060000000000006</v>
      </c>
      <c r="T19" s="76">
        <v>4.226</v>
      </c>
      <c r="U19" s="76">
        <v>9.5689999999999991</v>
      </c>
      <c r="V19" s="76">
        <v>12.152999999999999</v>
      </c>
      <c r="W19" s="76">
        <v>10.303000000000001</v>
      </c>
      <c r="X19" s="76">
        <v>6.9169999999999998</v>
      </c>
      <c r="Y19" s="76">
        <v>6.7349999999999994</v>
      </c>
      <c r="Z19" s="73"/>
      <c r="AA19" s="74">
        <f>SUM(B19:Z19)</f>
        <v>208.74200000000002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11.696</v>
      </c>
      <c r="C22" s="83">
        <f t="shared" si="1"/>
        <v>10.917999999999999</v>
      </c>
      <c r="D22" s="83">
        <f t="shared" si="1"/>
        <v>7.9909999999999997</v>
      </c>
      <c r="E22" s="83">
        <f t="shared" si="1"/>
        <v>6.6740000000000004</v>
      </c>
      <c r="F22" s="83">
        <f t="shared" si="1"/>
        <v>5.2710000000000008</v>
      </c>
      <c r="G22" s="83">
        <f t="shared" si="1"/>
        <v>4.3730000000000002</v>
      </c>
      <c r="H22" s="83">
        <f t="shared" si="1"/>
        <v>4.4110000000000005</v>
      </c>
      <c r="I22" s="83">
        <f t="shared" si="1"/>
        <v>2.6989999999999998</v>
      </c>
      <c r="J22" s="83">
        <f t="shared" si="1"/>
        <v>3.5540000000000003</v>
      </c>
      <c r="K22" s="83">
        <f t="shared" si="1"/>
        <v>8.782</v>
      </c>
      <c r="L22" s="83">
        <f t="shared" si="1"/>
        <v>10.451000000000001</v>
      </c>
      <c r="M22" s="83">
        <f t="shared" si="1"/>
        <v>12.436999999999999</v>
      </c>
      <c r="N22" s="83">
        <f t="shared" si="1"/>
        <v>12.287000000000001</v>
      </c>
      <c r="O22" s="83">
        <f t="shared" si="1"/>
        <v>12.457000000000001</v>
      </c>
      <c r="P22" s="83">
        <f t="shared" si="1"/>
        <v>10.774999999999999</v>
      </c>
      <c r="Q22" s="83">
        <f t="shared" si="1"/>
        <v>13.097</v>
      </c>
      <c r="R22" s="83">
        <f t="shared" si="1"/>
        <v>11.56</v>
      </c>
      <c r="S22" s="83">
        <f t="shared" si="1"/>
        <v>9.4060000000000006</v>
      </c>
      <c r="T22" s="83">
        <f t="shared" si="1"/>
        <v>4.226</v>
      </c>
      <c r="U22" s="83">
        <f t="shared" si="1"/>
        <v>9.5689999999999991</v>
      </c>
      <c r="V22" s="83">
        <f t="shared" si="1"/>
        <v>12.152999999999999</v>
      </c>
      <c r="W22" s="83">
        <f t="shared" si="1"/>
        <v>10.303000000000001</v>
      </c>
      <c r="X22" s="83">
        <f t="shared" si="1"/>
        <v>6.9169999999999998</v>
      </c>
      <c r="Y22" s="83">
        <f t="shared" si="1"/>
        <v>6.7349999999999994</v>
      </c>
      <c r="Z22" s="84">
        <f t="shared" si="1"/>
        <v>0</v>
      </c>
      <c r="AA22" s="85">
        <f t="shared" si="1"/>
        <v>208.74200000000002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27.48</v>
      </c>
      <c r="C26" s="72">
        <v>23.663</v>
      </c>
      <c r="D26" s="72">
        <v>14.813000000000001</v>
      </c>
      <c r="E26" s="72">
        <v>9.3849999999999998</v>
      </c>
      <c r="F26" s="72">
        <v>7.4340000000000002</v>
      </c>
      <c r="G26" s="72">
        <v>6.9870000000000001</v>
      </c>
      <c r="H26" s="72">
        <v>48.046999999999997</v>
      </c>
      <c r="I26" s="72">
        <v>323.358</v>
      </c>
      <c r="J26" s="72">
        <v>298.13</v>
      </c>
      <c r="K26" s="72">
        <v>263.78199999999998</v>
      </c>
      <c r="L26" s="72">
        <v>266.45100000000002</v>
      </c>
      <c r="M26" s="72">
        <v>268.43700000000001</v>
      </c>
      <c r="N26" s="72">
        <v>269.28699999999998</v>
      </c>
      <c r="O26" s="72">
        <v>267.85300000000001</v>
      </c>
      <c r="P26" s="72">
        <v>265.82</v>
      </c>
      <c r="Q26" s="72">
        <v>269.20299999999997</v>
      </c>
      <c r="R26" s="72">
        <v>327.34199999999998</v>
      </c>
      <c r="S26" s="72">
        <v>50.741</v>
      </c>
      <c r="T26" s="72">
        <v>9.3379999999999992</v>
      </c>
      <c r="U26" s="72">
        <v>12.954000000000001</v>
      </c>
      <c r="V26" s="72">
        <v>14.385</v>
      </c>
      <c r="W26" s="72">
        <v>12.384</v>
      </c>
      <c r="X26" s="72">
        <v>10.831</v>
      </c>
      <c r="Y26" s="72">
        <v>11.375</v>
      </c>
      <c r="Z26" s="73"/>
      <c r="AA26" s="74">
        <f>SUM(B26:Z26)</f>
        <v>3079.4800000000009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27.48</v>
      </c>
      <c r="C28" s="57">
        <f t="shared" si="2"/>
        <v>23.663</v>
      </c>
      <c r="D28" s="57">
        <f t="shared" si="2"/>
        <v>14.813000000000001</v>
      </c>
      <c r="E28" s="57">
        <f t="shared" si="2"/>
        <v>9.3849999999999998</v>
      </c>
      <c r="F28" s="57">
        <f t="shared" si="2"/>
        <v>7.4340000000000002</v>
      </c>
      <c r="G28" s="57">
        <f t="shared" si="2"/>
        <v>6.9870000000000001</v>
      </c>
      <c r="H28" s="57">
        <f t="shared" si="2"/>
        <v>48.046999999999997</v>
      </c>
      <c r="I28" s="57">
        <f t="shared" si="2"/>
        <v>323.358</v>
      </c>
      <c r="J28" s="57">
        <f t="shared" si="2"/>
        <v>298.13</v>
      </c>
      <c r="K28" s="57">
        <f t="shared" si="2"/>
        <v>263.78199999999998</v>
      </c>
      <c r="L28" s="57">
        <f t="shared" si="2"/>
        <v>266.45100000000002</v>
      </c>
      <c r="M28" s="57">
        <f t="shared" si="2"/>
        <v>268.43700000000001</v>
      </c>
      <c r="N28" s="57">
        <f t="shared" si="2"/>
        <v>269.28699999999998</v>
      </c>
      <c r="O28" s="57">
        <f t="shared" si="2"/>
        <v>267.85300000000001</v>
      </c>
      <c r="P28" s="57">
        <f t="shared" si="2"/>
        <v>265.82</v>
      </c>
      <c r="Q28" s="57">
        <f t="shared" si="2"/>
        <v>269.20299999999997</v>
      </c>
      <c r="R28" s="57">
        <f t="shared" si="2"/>
        <v>327.34199999999998</v>
      </c>
      <c r="S28" s="57">
        <f t="shared" si="2"/>
        <v>50.741</v>
      </c>
      <c r="T28" s="57">
        <f t="shared" si="2"/>
        <v>9.3379999999999992</v>
      </c>
      <c r="U28" s="57">
        <f t="shared" si="2"/>
        <v>12.954000000000001</v>
      </c>
      <c r="V28" s="57">
        <f t="shared" si="2"/>
        <v>14.385</v>
      </c>
      <c r="W28" s="57">
        <f t="shared" si="2"/>
        <v>12.384</v>
      </c>
      <c r="X28" s="57">
        <f t="shared" si="2"/>
        <v>10.831</v>
      </c>
      <c r="Y28" s="57">
        <f t="shared" si="2"/>
        <v>11.375</v>
      </c>
      <c r="Z28" s="58">
        <f t="shared" si="2"/>
        <v>0</v>
      </c>
      <c r="AA28" s="59">
        <f t="shared" si="2"/>
        <v>3079.4800000000009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27.48</v>
      </c>
      <c r="C47" s="83">
        <f t="shared" ref="C47:Z47" si="8">SUM(C10:C13)+C22+C36</f>
        <v>23.663</v>
      </c>
      <c r="D47" s="83">
        <f t="shared" si="8"/>
        <v>14.812999999999999</v>
      </c>
      <c r="E47" s="83">
        <f t="shared" si="8"/>
        <v>9.3849999999999998</v>
      </c>
      <c r="F47" s="83">
        <f t="shared" si="8"/>
        <v>7.4340000000000011</v>
      </c>
      <c r="G47" s="83">
        <f t="shared" si="8"/>
        <v>6.9870000000000001</v>
      </c>
      <c r="H47" s="83">
        <f t="shared" si="8"/>
        <v>48.047000000000004</v>
      </c>
      <c r="I47" s="83">
        <f t="shared" si="8"/>
        <v>323.358</v>
      </c>
      <c r="J47" s="83">
        <f t="shared" si="8"/>
        <v>298.13</v>
      </c>
      <c r="K47" s="83">
        <f t="shared" si="8"/>
        <v>263.78199999999998</v>
      </c>
      <c r="L47" s="83">
        <f t="shared" si="8"/>
        <v>266.45100000000002</v>
      </c>
      <c r="M47" s="83">
        <f t="shared" si="8"/>
        <v>268.43700000000001</v>
      </c>
      <c r="N47" s="83">
        <f t="shared" si="8"/>
        <v>269.28699999999998</v>
      </c>
      <c r="O47" s="83">
        <f t="shared" si="8"/>
        <v>267.85300000000001</v>
      </c>
      <c r="P47" s="83">
        <f t="shared" si="8"/>
        <v>265.82</v>
      </c>
      <c r="Q47" s="83">
        <f t="shared" si="8"/>
        <v>269.20299999999997</v>
      </c>
      <c r="R47" s="83">
        <f t="shared" si="8"/>
        <v>327.34199999999998</v>
      </c>
      <c r="S47" s="83">
        <f t="shared" si="8"/>
        <v>50.741</v>
      </c>
      <c r="T47" s="83">
        <f t="shared" si="8"/>
        <v>9.338000000000001</v>
      </c>
      <c r="U47" s="83">
        <f t="shared" si="8"/>
        <v>12.953999999999999</v>
      </c>
      <c r="V47" s="83">
        <f t="shared" si="8"/>
        <v>14.384999999999998</v>
      </c>
      <c r="W47" s="83">
        <f t="shared" si="8"/>
        <v>12.384</v>
      </c>
      <c r="X47" s="83">
        <f t="shared" si="8"/>
        <v>10.831</v>
      </c>
      <c r="Y47" s="83">
        <f t="shared" si="8"/>
        <v>11.375</v>
      </c>
      <c r="Z47" s="84">
        <f t="shared" si="8"/>
        <v>0</v>
      </c>
      <c r="AA47" s="100">
        <f>SUM(B47:Z47)</f>
        <v>3079.4800000000009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2021-04-17T12:46:08Z</dcterms:created>
  <dcterms:modified xsi:type="dcterms:W3CDTF">2021-04-17T12:46:08Z</dcterms:modified>
</cp:coreProperties>
</file>