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[1]SPOT_Orders_OverView_01!$A$22:$A$39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<sst xmlns="http://schemas.openxmlformats.org/spreadsheetml/2006/main" count="110" uniqueCount="50">
  <si>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16/04/2021 15:48:15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</si>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</sst>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13.771000000000001</c:v>
                </c:pt>
                <c:pt idx="1">
                  <c:v>190.80799999999999</c:v>
                </c:pt>
                <c:pt idx="2">
                  <c:v>90.841000000000008</c:v>
                </c:pt>
                <c:pt idx="3">
                  <c:v>28.047999999999998</c:v>
                </c:pt>
                <c:pt idx="4">
                  <c:v>24.524999999999999</c:v>
                </c:pt>
                <c:pt idx="5">
                  <c:v>30</c:v>
                </c:pt>
                <c:pt idx="6">
                  <c:v>260</c:v>
                </c:pt>
                <c:pt idx="7">
                  <c:v>8.5579999999999998</c:v>
                </c:pt>
                <c:pt idx="8">
                  <c:v>5.3440000000000003</c:v>
                </c:pt>
                <c:pt idx="10">
                  <c:v>12.033000000000001</c:v>
                </c:pt>
                <c:pt idx="11">
                  <c:v>10</c:v>
                </c:pt>
                <c:pt idx="12">
                  <c:v>240</c:v>
                </c:pt>
                <c:pt idx="13">
                  <c:v>120.791</c:v>
                </c:pt>
                <c:pt idx="14">
                  <c:v>114</c:v>
                </c:pt>
                <c:pt idx="15">
                  <c:v>114</c:v>
                </c:pt>
                <c:pt idx="16">
                  <c:v>51</c:v>
                </c:pt>
                <c:pt idx="17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0.317</c:v>
                </c:pt>
                <c:pt idx="2">
                  <c:v>2.8319999999999999</c:v>
                </c:pt>
                <c:pt idx="3">
                  <c:v>4.3069999999999995</c:v>
                </c:pt>
                <c:pt idx="4">
                  <c:v>2.7759999999999998</c:v>
                </c:pt>
                <c:pt idx="5">
                  <c:v>6.3559999999999999</c:v>
                </c:pt>
                <c:pt idx="6">
                  <c:v>6.7620000000000005</c:v>
                </c:pt>
                <c:pt idx="7">
                  <c:v>11.728000000000002</c:v>
                </c:pt>
                <c:pt idx="8">
                  <c:v>13.895</c:v>
                </c:pt>
                <c:pt idx="9">
                  <c:v>11.323</c:v>
                </c:pt>
                <c:pt idx="10">
                  <c:v>12.904</c:v>
                </c:pt>
                <c:pt idx="11">
                  <c:v>13.648</c:v>
                </c:pt>
                <c:pt idx="12">
                  <c:v>11.324</c:v>
                </c:pt>
                <c:pt idx="13">
                  <c:v>11.649000000000001</c:v>
                </c:pt>
                <c:pt idx="14">
                  <c:v>8.3710000000000004</c:v>
                </c:pt>
                <c:pt idx="15">
                  <c:v>6.1060000000000008</c:v>
                </c:pt>
                <c:pt idx="16">
                  <c:v>11.795999999999999</c:v>
                </c:pt>
                <c:pt idx="17">
                  <c:v>13.798999999999999</c:v>
                </c:pt>
                <c:pt idx="18">
                  <c:v>9.370000000000001</c:v>
                </c:pt>
                <c:pt idx="19">
                  <c:v>12.113</c:v>
                </c:pt>
                <c:pt idx="20">
                  <c:v>5.3740000000000006</c:v>
                </c:pt>
                <c:pt idx="21">
                  <c:v>8.7970000000000006</c:v>
                </c:pt>
                <c:pt idx="23">
                  <c:v>6.18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5194480"/>
        <c:axId val="145194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32.733999999999995</c:v>
                </c:pt>
                <c:pt idx="1">
                  <c:v>206.38000000000002</c:v>
                </c:pt>
                <c:pt idx="2">
                  <c:v>106.49799999999999</c:v>
                </c:pt>
                <c:pt idx="3">
                  <c:v>32.354999999999997</c:v>
                </c:pt>
                <c:pt idx="4">
                  <c:v>27.300999999999998</c:v>
                </c:pt>
                <c:pt idx="5">
                  <c:v>36.355999999999995</c:v>
                </c:pt>
                <c:pt idx="6">
                  <c:v>266.762</c:v>
                </c:pt>
                <c:pt idx="7">
                  <c:v>20.285999999999998</c:v>
                </c:pt>
                <c:pt idx="8">
                  <c:v>19.239000000000001</c:v>
                </c:pt>
                <c:pt idx="9">
                  <c:v>13.838000000000001</c:v>
                </c:pt>
                <c:pt idx="10">
                  <c:v>24.936999999999998</c:v>
                </c:pt>
                <c:pt idx="11">
                  <c:v>23.648</c:v>
                </c:pt>
                <c:pt idx="12">
                  <c:v>251.32400000000001</c:v>
                </c:pt>
                <c:pt idx="13">
                  <c:v>132.44</c:v>
                </c:pt>
                <c:pt idx="14">
                  <c:v>126.443</c:v>
                </c:pt>
                <c:pt idx="15">
                  <c:v>123.82700000000001</c:v>
                </c:pt>
                <c:pt idx="16">
                  <c:v>62.795999999999999</c:v>
                </c:pt>
                <c:pt idx="17">
                  <c:v>41.798999999999999</c:v>
                </c:pt>
                <c:pt idx="18">
                  <c:v>9.370000000000001</c:v>
                </c:pt>
                <c:pt idx="19">
                  <c:v>12.113</c:v>
                </c:pt>
                <c:pt idx="20">
                  <c:v>5.3740000000000006</c:v>
                </c:pt>
                <c:pt idx="21">
                  <c:v>8.7970000000000006</c:v>
                </c:pt>
                <c:pt idx="22">
                  <c:v>7.7850000000000001</c:v>
                </c:pt>
                <c:pt idx="23">
                  <c:v>6.18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94480"/>
        <c:axId val="145194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70.23</c:v>
                </c:pt>
                <c:pt idx="1">
                  <c:v>65.31</c:v>
                </c:pt>
                <c:pt idx="2">
                  <c:v>63.21</c:v>
                </c:pt>
                <c:pt idx="3">
                  <c:v>60.68</c:v>
                </c:pt>
                <c:pt idx="4">
                  <c:v>59.12</c:v>
                </c:pt>
                <c:pt idx="5">
                  <c:v>59.17</c:v>
                </c:pt>
                <c:pt idx="6">
                  <c:v>66.260000000000005</c:v>
                </c:pt>
                <c:pt idx="7">
                  <c:v>78.2</c:v>
                </c:pt>
                <c:pt idx="8">
                  <c:v>83.64</c:v>
                </c:pt>
                <c:pt idx="9">
                  <c:v>81.069999999999993</c:v>
                </c:pt>
                <c:pt idx="10">
                  <c:v>84.07</c:v>
                </c:pt>
                <c:pt idx="11">
                  <c:v>77.17</c:v>
                </c:pt>
                <c:pt idx="12">
                  <c:v>75.989999999999995</c:v>
                </c:pt>
                <c:pt idx="13">
                  <c:v>72.959999999999994</c:v>
                </c:pt>
                <c:pt idx="14">
                  <c:v>68.209999999999994</c:v>
                </c:pt>
                <c:pt idx="15">
                  <c:v>68.66</c:v>
                </c:pt>
                <c:pt idx="16">
                  <c:v>65.69</c:v>
                </c:pt>
                <c:pt idx="17">
                  <c:v>63.66</c:v>
                </c:pt>
                <c:pt idx="18">
                  <c:v>69.17</c:v>
                </c:pt>
                <c:pt idx="19">
                  <c:v>74.48</c:v>
                </c:pt>
                <c:pt idx="20">
                  <c:v>81.96</c:v>
                </c:pt>
                <c:pt idx="21">
                  <c:v>77.59</c:v>
                </c:pt>
                <c:pt idx="22">
                  <c:v>74.63</c:v>
                </c:pt>
                <c:pt idx="23">
                  <c:v>72.34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161200"/>
        <c:axId val="418160808"/>
      </c:lineChart>
      <c:catAx>
        <c:axId val="145194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194872"/>
        <c:crosses val="autoZero"/>
        <c:auto val="1"/>
        <c:lblAlgn val="ctr"/>
        <c:lblOffset val="100"/>
        <c:noMultiLvlLbl val="0"/>
      </c:catAx>
      <c:valAx>
        <c:axId val="14519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194480"/>
        <c:crosses val="autoZero"/>
        <c:crossBetween val="between"/>
      </c:valAx>
      <c:valAx>
        <c:axId val="418160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161200"/>
        <c:crosses val="max"/>
        <c:crossBetween val="between"/>
      </c:valAx>
      <c:catAx>
        <c:axId val="418161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160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1341.7190000000001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191.727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65.13600000000001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2.59</v>
          </cell>
        </row>
        <row r="39">
          <cell r="C39">
            <v>0</v>
          </cell>
        </row>
        <row r="40">
          <cell r="C40">
            <v>254.55899999999997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1111</v>
          </cell>
        </row>
        <row r="46">
          <cell r="C46">
            <v>0</v>
          </cell>
        </row>
        <row r="47">
          <cell r="C47">
            <v>230.43299999999996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70.23</v>
          </cell>
          <cell r="C7">
            <v>65.31</v>
          </cell>
          <cell r="D7">
            <v>63.21</v>
          </cell>
          <cell r="E7">
            <v>60.68</v>
          </cell>
          <cell r="F7">
            <v>59.12</v>
          </cell>
          <cell r="G7">
            <v>59.17</v>
          </cell>
          <cell r="H7">
            <v>66.260000000000005</v>
          </cell>
          <cell r="I7">
            <v>78.2</v>
          </cell>
          <cell r="J7">
            <v>83.64</v>
          </cell>
          <cell r="K7">
            <v>81.069999999999993</v>
          </cell>
          <cell r="L7">
            <v>84.07</v>
          </cell>
          <cell r="M7">
            <v>77.17</v>
          </cell>
          <cell r="N7">
            <v>75.989999999999995</v>
          </cell>
          <cell r="O7">
            <v>72.959999999999994</v>
          </cell>
          <cell r="P7">
            <v>68.209999999999994</v>
          </cell>
          <cell r="Q7">
            <v>68.66</v>
          </cell>
          <cell r="R7">
            <v>65.69</v>
          </cell>
          <cell r="S7">
            <v>63.66</v>
          </cell>
          <cell r="T7">
            <v>69.17</v>
          </cell>
          <cell r="U7">
            <v>74.48</v>
          </cell>
          <cell r="V7">
            <v>81.96</v>
          </cell>
          <cell r="W7">
            <v>77.59</v>
          </cell>
          <cell r="X7">
            <v>74.63</v>
          </cell>
          <cell r="Y7">
            <v>72.34</v>
          </cell>
        </row>
        <row r="26">
          <cell r="C26">
            <v>167</v>
          </cell>
          <cell r="D26">
            <v>63</v>
          </cell>
          <cell r="H26">
            <v>230</v>
          </cell>
          <cell r="N26">
            <v>230</v>
          </cell>
          <cell r="O26">
            <v>114</v>
          </cell>
          <cell r="P26">
            <v>114</v>
          </cell>
          <cell r="Q26">
            <v>114</v>
          </cell>
          <cell r="R26">
            <v>51</v>
          </cell>
          <cell r="S26">
            <v>28</v>
          </cell>
        </row>
        <row r="33">
          <cell r="I33">
            <v>8.5579999999999998</v>
          </cell>
          <cell r="J33">
            <v>5.3440000000000003</v>
          </cell>
          <cell r="L33">
            <v>7.8920000000000003</v>
          </cell>
          <cell r="M33">
            <v>10</v>
          </cell>
          <cell r="N33">
            <v>10</v>
          </cell>
          <cell r="O33">
            <v>6.7910000000000004</v>
          </cell>
        </row>
        <row r="37">
          <cell r="B37">
            <v>13.771000000000001</v>
          </cell>
          <cell r="C37">
            <v>23.808</v>
          </cell>
          <cell r="D37">
            <v>27.841000000000001</v>
          </cell>
          <cell r="E37">
            <v>28.047999999999998</v>
          </cell>
          <cell r="F37">
            <v>24.524999999999999</v>
          </cell>
          <cell r="G37">
            <v>30</v>
          </cell>
          <cell r="H37">
            <v>30</v>
          </cell>
          <cell r="L37">
            <v>4.141</v>
          </cell>
        </row>
        <row r="59">
          <cell r="C59">
            <v>0.317</v>
          </cell>
          <cell r="D59">
            <v>2.8319999999999999</v>
          </cell>
          <cell r="E59">
            <v>4.3069999999999995</v>
          </cell>
          <cell r="F59">
            <v>2.7759999999999998</v>
          </cell>
          <cell r="G59">
            <v>6.3559999999999999</v>
          </cell>
          <cell r="H59">
            <v>6.7620000000000005</v>
          </cell>
          <cell r="I59">
            <v>11.728000000000002</v>
          </cell>
          <cell r="J59">
            <v>13.895</v>
          </cell>
          <cell r="K59">
            <v>11.323</v>
          </cell>
          <cell r="L59">
            <v>12.904</v>
          </cell>
          <cell r="M59">
            <v>13.648</v>
          </cell>
          <cell r="N59">
            <v>11.324</v>
          </cell>
          <cell r="O59">
            <v>11.649000000000001</v>
          </cell>
          <cell r="P59">
            <v>8.3710000000000004</v>
          </cell>
          <cell r="Q59">
            <v>6.1060000000000008</v>
          </cell>
          <cell r="R59">
            <v>11.795999999999999</v>
          </cell>
          <cell r="S59">
            <v>13.798999999999999</v>
          </cell>
          <cell r="T59">
            <v>9.370000000000001</v>
          </cell>
          <cell r="U59">
            <v>12.113</v>
          </cell>
          <cell r="V59">
            <v>5.3740000000000006</v>
          </cell>
          <cell r="W59">
            <v>8.7970000000000006</v>
          </cell>
          <cell r="Y59">
            <v>6.18</v>
          </cell>
        </row>
        <row r="66">
          <cell r="B66">
            <v>18.963000000000001</v>
          </cell>
          <cell r="C66">
            <v>15.255000000000001</v>
          </cell>
          <cell r="D66">
            <v>12.824999999999999</v>
          </cell>
          <cell r="K66">
            <v>2.5150000000000001</v>
          </cell>
          <cell r="P66">
            <v>4.0720000000000001</v>
          </cell>
          <cell r="Q66">
            <v>3.7210000000000001</v>
          </cell>
          <cell r="X66">
            <v>7.7850000000000001</v>
          </cell>
        </row>
      </sheetData>
      <sheetData sheetId="17">
        <row r="27">
          <cell r="C27">
            <v>67</v>
          </cell>
          <cell r="H27">
            <v>80</v>
          </cell>
          <cell r="N27">
            <v>80</v>
          </cell>
          <cell r="O27">
            <v>24</v>
          </cell>
          <cell r="P27">
            <v>24</v>
          </cell>
          <cell r="Q27">
            <v>24</v>
          </cell>
        </row>
        <row r="29">
          <cell r="C29">
            <v>100</v>
          </cell>
          <cell r="D29">
            <v>63</v>
          </cell>
          <cell r="H29">
            <v>150</v>
          </cell>
          <cell r="N29">
            <v>150</v>
          </cell>
          <cell r="O29">
            <v>90</v>
          </cell>
          <cell r="P29">
            <v>90</v>
          </cell>
          <cell r="Q29">
            <v>90</v>
          </cell>
          <cell r="R29">
            <v>51</v>
          </cell>
          <cell r="S29">
            <v>28</v>
          </cell>
        </row>
        <row r="59">
          <cell r="B59">
            <v>29.117000000000001</v>
          </cell>
          <cell r="C59">
            <v>35.667999999999999</v>
          </cell>
          <cell r="D59">
            <v>38.458999999999996</v>
          </cell>
          <cell r="E59">
            <v>26.033999999999999</v>
          </cell>
          <cell r="F59">
            <v>22.056999999999999</v>
          </cell>
          <cell r="G59">
            <v>32.229999999999997</v>
          </cell>
          <cell r="H59">
            <v>31.497</v>
          </cell>
          <cell r="I59">
            <v>0.21299999999999999</v>
          </cell>
          <cell r="J59">
            <v>0.77700000000000002</v>
          </cell>
          <cell r="K59">
            <v>0.78200000000000003</v>
          </cell>
          <cell r="L59">
            <v>0.21099999999999999</v>
          </cell>
          <cell r="M59">
            <v>0.115</v>
          </cell>
          <cell r="N59">
            <v>0.308</v>
          </cell>
          <cell r="O59">
            <v>0.74199999999999999</v>
          </cell>
          <cell r="P59">
            <v>0.93799999999999994</v>
          </cell>
          <cell r="Q59">
            <v>0.53</v>
          </cell>
          <cell r="S59">
            <v>5.298</v>
          </cell>
          <cell r="T59">
            <v>1.5469999999999999</v>
          </cell>
          <cell r="V59">
            <v>1E-3</v>
          </cell>
          <cell r="W59">
            <v>1.5620000000000001</v>
          </cell>
          <cell r="X59">
            <v>2.347</v>
          </cell>
        </row>
        <row r="64">
          <cell r="H64">
            <v>2.59</v>
          </cell>
        </row>
        <row r="66">
          <cell r="B66">
            <v>3.617</v>
          </cell>
          <cell r="C66">
            <v>3.7120000000000002</v>
          </cell>
          <cell r="D66">
            <v>5.0390000000000006</v>
          </cell>
          <cell r="E66">
            <v>6.3209999999999997</v>
          </cell>
          <cell r="F66">
            <v>5.2439999999999998</v>
          </cell>
          <cell r="G66">
            <v>4.1259999999999994</v>
          </cell>
          <cell r="H66">
            <v>2.6750000000000003</v>
          </cell>
          <cell r="I66">
            <v>20.072999999999997</v>
          </cell>
          <cell r="J66">
            <v>18.462</v>
          </cell>
          <cell r="K66">
            <v>13.056000000000001</v>
          </cell>
          <cell r="L66">
            <v>24.725999999999999</v>
          </cell>
          <cell r="M66">
            <v>23.532999999999998</v>
          </cell>
          <cell r="N66">
            <v>21.015999999999998</v>
          </cell>
          <cell r="O66">
            <v>17.698</v>
          </cell>
          <cell r="P66">
            <v>11.504999999999999</v>
          </cell>
          <cell r="Q66">
            <v>9.2970000000000006</v>
          </cell>
          <cell r="R66">
            <v>11.795999999999999</v>
          </cell>
          <cell r="S66">
            <v>8.5010000000000012</v>
          </cell>
          <cell r="T66">
            <v>7.8229999999999995</v>
          </cell>
          <cell r="U66">
            <v>12.113</v>
          </cell>
          <cell r="V66">
            <v>5.3730000000000002</v>
          </cell>
          <cell r="W66">
            <v>7.2349999999999994</v>
          </cell>
          <cell r="X66">
            <v>5.4379999999999997</v>
          </cell>
          <cell r="Y66">
            <v>6.18</v>
          </cell>
        </row>
      </sheetData>
      <sheetData sheetId="18">
        <row r="7">
          <cell r="B7">
            <v>70.23</v>
          </cell>
          <cell r="C7">
            <v>65.31</v>
          </cell>
          <cell r="D7">
            <v>63.21</v>
          </cell>
          <cell r="E7">
            <v>60.68</v>
          </cell>
          <cell r="F7">
            <v>59.12</v>
          </cell>
          <cell r="G7">
            <v>59.17</v>
          </cell>
          <cell r="H7">
            <v>66.260000000000005</v>
          </cell>
          <cell r="I7">
            <v>78.2</v>
          </cell>
          <cell r="J7">
            <v>83.64</v>
          </cell>
          <cell r="K7">
            <v>81.069999999999993</v>
          </cell>
          <cell r="L7">
            <v>84.07</v>
          </cell>
          <cell r="M7">
            <v>77.17</v>
          </cell>
          <cell r="N7">
            <v>75.989999999999995</v>
          </cell>
          <cell r="O7">
            <v>72.959999999999994</v>
          </cell>
          <cell r="P7">
            <v>68.209999999999994</v>
          </cell>
          <cell r="Q7">
            <v>68.66</v>
          </cell>
          <cell r="R7">
            <v>65.69</v>
          </cell>
          <cell r="S7">
            <v>63.66</v>
          </cell>
          <cell r="T7">
            <v>69.17</v>
          </cell>
          <cell r="U7">
            <v>74.48</v>
          </cell>
          <cell r="V7">
            <v>81.96</v>
          </cell>
          <cell r="W7">
            <v>77.59</v>
          </cell>
          <cell r="X7">
            <v>74.63</v>
          </cell>
          <cell r="Y7">
            <v>72.34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32.734000000000002</v>
      </c>
      <c r="C4" s="18">
        <v>206.38</v>
      </c>
      <c r="D4" s="18">
        <v>106.49799999999999</v>
      </c>
      <c r="E4" s="18">
        <v>32.354999999999997</v>
      </c>
      <c r="F4" s="18">
        <v>27.300999999999998</v>
      </c>
      <c r="G4" s="18">
        <v>36.356000000000002</v>
      </c>
      <c r="H4" s="18">
        <v>266.76199999999994</v>
      </c>
      <c r="I4" s="18">
        <v>20.286000000000001</v>
      </c>
      <c r="J4" s="18">
        <v>19.239000000000001</v>
      </c>
      <c r="K4" s="18">
        <v>13.838000000000001</v>
      </c>
      <c r="L4" s="18">
        <v>24.936999999999998</v>
      </c>
      <c r="M4" s="18">
        <v>23.648</v>
      </c>
      <c r="N4" s="18">
        <v>251.32400000000001</v>
      </c>
      <c r="O4" s="18">
        <v>132.44</v>
      </c>
      <c r="P4" s="18">
        <v>126.44299999999998</v>
      </c>
      <c r="Q4" s="18">
        <v>123.827</v>
      </c>
      <c r="R4" s="18">
        <v>62.795999999999999</v>
      </c>
      <c r="S4" s="18">
        <v>41.798999999999999</v>
      </c>
      <c r="T4" s="18">
        <v>9.370000000000001</v>
      </c>
      <c r="U4" s="18">
        <v>12.113</v>
      </c>
      <c r="V4" s="18">
        <v>5.3740000000000006</v>
      </c>
      <c r="W4" s="18">
        <v>8.7970000000000006</v>
      </c>
      <c r="X4" s="18">
        <v>7.7850000000000001</v>
      </c>
      <c r="Y4" s="18">
        <v>6.18</v>
      </c>
      <c r="Z4" s="19"/>
      <c r="AA4" s="20">
        <f>SUM(B4:Z4)</f>
        <v>1598.5820000000003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70.23</v>
      </c>
      <c r="C7" s="28">
        <v>65.31</v>
      </c>
      <c r="D7" s="28">
        <v>63.21</v>
      </c>
      <c r="E7" s="28">
        <v>60.68</v>
      </c>
      <c r="F7" s="28">
        <v>59.12</v>
      </c>
      <c r="G7" s="28">
        <v>59.17</v>
      </c>
      <c r="H7" s="28">
        <v>66.260000000000005</v>
      </c>
      <c r="I7" s="28">
        <v>78.2</v>
      </c>
      <c r="J7" s="28">
        <v>83.64</v>
      </c>
      <c r="K7" s="28">
        <v>81.069999999999993</v>
      </c>
      <c r="L7" s="28">
        <v>84.07</v>
      </c>
      <c r="M7" s="28">
        <v>77.17</v>
      </c>
      <c r="N7" s="28">
        <v>75.989999999999995</v>
      </c>
      <c r="O7" s="28">
        <v>72.959999999999994</v>
      </c>
      <c r="P7" s="28">
        <v>68.209999999999994</v>
      </c>
      <c r="Q7" s="28">
        <v>68.66</v>
      </c>
      <c r="R7" s="28">
        <v>65.69</v>
      </c>
      <c r="S7" s="28">
        <v>63.66</v>
      </c>
      <c r="T7" s="28">
        <v>69.17</v>
      </c>
      <c r="U7" s="28">
        <v>74.48</v>
      </c>
      <c r="V7" s="28">
        <v>81.96</v>
      </c>
      <c r="W7" s="28">
        <v>77.59</v>
      </c>
      <c r="X7" s="28">
        <v>74.63</v>
      </c>
      <c r="Y7" s="28">
        <v>72.34</v>
      </c>
      <c r="Z7" s="29"/>
      <c r="AA7" s="30">
        <f>IF(SUM(GR_MAINLAND_MCP_SUM_SELL)&lt;&gt;0,AVERAGEIF(GR_MAINLAND_MCP_SUM_SELL,"&lt;&gt;"""),"")</f>
        <v>71.39458333333333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13.771000000000001</v>
      </c>
      <c r="C11" s="47">
        <v>190.80799999999999</v>
      </c>
      <c r="D11" s="47">
        <v>90.841000000000008</v>
      </c>
      <c r="E11" s="47">
        <v>28.047999999999998</v>
      </c>
      <c r="F11" s="47">
        <v>24.524999999999999</v>
      </c>
      <c r="G11" s="47">
        <v>30</v>
      </c>
      <c r="H11" s="47">
        <v>260</v>
      </c>
      <c r="I11" s="47">
        <v>8.5579999999999998</v>
      </c>
      <c r="J11" s="47">
        <v>5.3440000000000003</v>
      </c>
      <c r="K11" s="47"/>
      <c r="L11" s="47">
        <v>12.033000000000001</v>
      </c>
      <c r="M11" s="47">
        <v>10</v>
      </c>
      <c r="N11" s="47">
        <v>240</v>
      </c>
      <c r="O11" s="47">
        <v>120.791</v>
      </c>
      <c r="P11" s="47">
        <v>114</v>
      </c>
      <c r="Q11" s="47">
        <v>114</v>
      </c>
      <c r="R11" s="47">
        <v>51</v>
      </c>
      <c r="S11" s="47">
        <v>28</v>
      </c>
      <c r="T11" s="47"/>
      <c r="U11" s="47"/>
      <c r="V11" s="47"/>
      <c r="W11" s="47"/>
      <c r="X11" s="47"/>
      <c r="Y11" s="47"/>
      <c r="Z11" s="48"/>
      <c r="AA11" s="49">
        <f>SUM(B11:Z11)</f>
        <v>1341.7190000000001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0.317</v>
      </c>
      <c r="D13" s="52">
        <v>2.8319999999999999</v>
      </c>
      <c r="E13" s="52">
        <v>4.3069999999999995</v>
      </c>
      <c r="F13" s="52">
        <v>2.7759999999999998</v>
      </c>
      <c r="G13" s="52">
        <v>6.3559999999999999</v>
      </c>
      <c r="H13" s="52">
        <v>6.7620000000000005</v>
      </c>
      <c r="I13" s="52">
        <v>11.728000000000002</v>
      </c>
      <c r="J13" s="52">
        <v>13.895</v>
      </c>
      <c r="K13" s="52">
        <v>11.323</v>
      </c>
      <c r="L13" s="52">
        <v>12.904</v>
      </c>
      <c r="M13" s="52">
        <v>13.648</v>
      </c>
      <c r="N13" s="52">
        <v>11.324</v>
      </c>
      <c r="O13" s="52">
        <v>11.649000000000001</v>
      </c>
      <c r="P13" s="52">
        <v>8.3710000000000004</v>
      </c>
      <c r="Q13" s="52">
        <v>6.1060000000000008</v>
      </c>
      <c r="R13" s="52">
        <v>11.795999999999999</v>
      </c>
      <c r="S13" s="52">
        <v>13.798999999999999</v>
      </c>
      <c r="T13" s="52">
        <v>9.370000000000001</v>
      </c>
      <c r="U13" s="52">
        <v>12.113</v>
      </c>
      <c r="V13" s="52">
        <v>5.3740000000000006</v>
      </c>
      <c r="W13" s="52">
        <v>8.7970000000000006</v>
      </c>
      <c r="X13" s="52"/>
      <c r="Y13" s="52">
        <v>6.18</v>
      </c>
      <c r="Z13" s="53"/>
      <c r="AA13" s="54">
        <f>SUM(B13:Z13)</f>
        <v>191.727</v>
      </c>
    </row>
    <row r="14" spans="1:27" ht="30" customHeight="1" thickBot="1" x14ac:dyDescent="0.25">
      <c r="A14" s="55" t="s">
        <v>10</v>
      </c>
      <c r="B14" s="56">
        <f>IF(LEN(B$2)&gt;0,SUM(B10:B13),"")</f>
        <v>13.771000000000001</v>
      </c>
      <c r="C14" s="57">
        <f t="shared" ref="C14:Z14" si="0">IF(LEN(C$2)&gt;0,SUM(C10:C13),"")</f>
        <v>191.125</v>
      </c>
      <c r="D14" s="57">
        <f t="shared" si="0"/>
        <v>93.673000000000002</v>
      </c>
      <c r="E14" s="57">
        <f t="shared" si="0"/>
        <v>32.354999999999997</v>
      </c>
      <c r="F14" s="57">
        <f t="shared" si="0"/>
        <v>27.300999999999998</v>
      </c>
      <c r="G14" s="57">
        <f t="shared" si="0"/>
        <v>36.356000000000002</v>
      </c>
      <c r="H14" s="57">
        <f t="shared" si="0"/>
        <v>266.762</v>
      </c>
      <c r="I14" s="57">
        <f t="shared" si="0"/>
        <v>20.286000000000001</v>
      </c>
      <c r="J14" s="57">
        <f t="shared" si="0"/>
        <v>19.239000000000001</v>
      </c>
      <c r="K14" s="57">
        <f t="shared" si="0"/>
        <v>11.323</v>
      </c>
      <c r="L14" s="57">
        <f t="shared" si="0"/>
        <v>24.937000000000001</v>
      </c>
      <c r="M14" s="57">
        <f t="shared" si="0"/>
        <v>23.648</v>
      </c>
      <c r="N14" s="57">
        <f t="shared" si="0"/>
        <v>251.32400000000001</v>
      </c>
      <c r="O14" s="57">
        <f t="shared" si="0"/>
        <v>132.44</v>
      </c>
      <c r="P14" s="57">
        <f t="shared" si="0"/>
        <v>122.371</v>
      </c>
      <c r="Q14" s="57">
        <f t="shared" si="0"/>
        <v>120.10599999999999</v>
      </c>
      <c r="R14" s="57">
        <f t="shared" si="0"/>
        <v>62.795999999999999</v>
      </c>
      <c r="S14" s="57">
        <f t="shared" si="0"/>
        <v>41.798999999999999</v>
      </c>
      <c r="T14" s="57">
        <f t="shared" si="0"/>
        <v>9.370000000000001</v>
      </c>
      <c r="U14" s="57">
        <f t="shared" si="0"/>
        <v>12.113</v>
      </c>
      <c r="V14" s="57">
        <f t="shared" si="0"/>
        <v>5.3740000000000006</v>
      </c>
      <c r="W14" s="57">
        <f t="shared" si="0"/>
        <v>8.7970000000000006</v>
      </c>
      <c r="X14" s="57">
        <f t="shared" si="0"/>
        <v>0</v>
      </c>
      <c r="Y14" s="57">
        <f t="shared" si="0"/>
        <v>6.18</v>
      </c>
      <c r="Z14" s="58" t="str">
        <f t="shared" si="0"/>
        <v/>
      </c>
      <c r="AA14" s="59">
        <f>SUM(AA9:AA13)</f>
        <v>1533.4460000000001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18.963000000000001</v>
      </c>
      <c r="C19" s="76">
        <v>15.255000000000001</v>
      </c>
      <c r="D19" s="76">
        <v>12.824999999999999</v>
      </c>
      <c r="E19" s="76"/>
      <c r="F19" s="76"/>
      <c r="G19" s="76"/>
      <c r="H19" s="76"/>
      <c r="I19" s="76"/>
      <c r="J19" s="76"/>
      <c r="K19" s="76">
        <v>2.5150000000000001</v>
      </c>
      <c r="L19" s="76"/>
      <c r="M19" s="76"/>
      <c r="N19" s="76"/>
      <c r="O19" s="76"/>
      <c r="P19" s="76">
        <v>4.0720000000000001</v>
      </c>
      <c r="Q19" s="76">
        <v>3.7210000000000001</v>
      </c>
      <c r="R19" s="76"/>
      <c r="S19" s="76"/>
      <c r="T19" s="76"/>
      <c r="U19" s="76"/>
      <c r="V19" s="76"/>
      <c r="W19" s="76"/>
      <c r="X19" s="76">
        <v>7.7850000000000001</v>
      </c>
      <c r="Y19" s="76"/>
      <c r="Z19" s="73"/>
      <c r="AA19" s="74">
        <f>SUM(B19:Z19)</f>
        <v>65.13600000000001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18.963000000000001</v>
      </c>
      <c r="C22" s="83">
        <f t="shared" ref="C22:Z22" si="1">IF(LEN(C$2)&gt;0,SUM(C17:C21),"")</f>
        <v>15.255000000000001</v>
      </c>
      <c r="D22" s="83">
        <f t="shared" si="1"/>
        <v>12.824999999999999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2.5150000000000001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4.0720000000000001</v>
      </c>
      <c r="Q22" s="83">
        <f t="shared" si="1"/>
        <v>3.7210000000000001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7.7850000000000001</v>
      </c>
      <c r="Y22" s="83">
        <f t="shared" si="1"/>
        <v>0</v>
      </c>
      <c r="Z22" s="84" t="str">
        <f t="shared" si="1"/>
        <v/>
      </c>
      <c r="AA22" s="85">
        <f>SUM(AA17:AA21)</f>
        <v>65.13600000000001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32.734000000000002</v>
      </c>
      <c r="C26" s="72">
        <v>206.38</v>
      </c>
      <c r="D26" s="72">
        <v>106.498</v>
      </c>
      <c r="E26" s="72">
        <v>32.354999999999997</v>
      </c>
      <c r="F26" s="72">
        <v>27.300999999999998</v>
      </c>
      <c r="G26" s="72">
        <v>36.356000000000002</v>
      </c>
      <c r="H26" s="72">
        <v>266.762</v>
      </c>
      <c r="I26" s="72">
        <v>20.286000000000001</v>
      </c>
      <c r="J26" s="72">
        <v>19.239000000000001</v>
      </c>
      <c r="K26" s="72">
        <v>13.837999999999999</v>
      </c>
      <c r="L26" s="72">
        <v>24.937000000000001</v>
      </c>
      <c r="M26" s="72">
        <v>23.648</v>
      </c>
      <c r="N26" s="72">
        <v>251.32400000000001</v>
      </c>
      <c r="O26" s="72">
        <v>132.44</v>
      </c>
      <c r="P26" s="72">
        <v>126.443</v>
      </c>
      <c r="Q26" s="72">
        <v>123.827</v>
      </c>
      <c r="R26" s="72">
        <v>62.795999999999999</v>
      </c>
      <c r="S26" s="72">
        <v>41.798999999999999</v>
      </c>
      <c r="T26" s="72">
        <v>9.3699999999999992</v>
      </c>
      <c r="U26" s="72">
        <v>12.113</v>
      </c>
      <c r="V26" s="72">
        <v>5.3739999999999997</v>
      </c>
      <c r="W26" s="72">
        <v>8.7970000000000006</v>
      </c>
      <c r="X26" s="72">
        <v>7.7850000000000001</v>
      </c>
      <c r="Y26" s="72">
        <v>6.18</v>
      </c>
      <c r="Z26" s="73"/>
      <c r="AA26" s="74">
        <f>SUM(B26:Z26)</f>
        <v>1598.5820000000003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32.734000000000002</v>
      </c>
      <c r="C28" s="57">
        <f t="shared" ref="C28:Z28" si="2">IF(LEN(C$2)&gt;0,SUM(C25:C27),"")</f>
        <v>206.38</v>
      </c>
      <c r="D28" s="57">
        <f t="shared" si="2"/>
        <v>106.498</v>
      </c>
      <c r="E28" s="57">
        <f t="shared" si="2"/>
        <v>32.354999999999997</v>
      </c>
      <c r="F28" s="57">
        <f t="shared" si="2"/>
        <v>27.300999999999998</v>
      </c>
      <c r="G28" s="57">
        <f t="shared" si="2"/>
        <v>36.356000000000002</v>
      </c>
      <c r="H28" s="57">
        <f t="shared" si="2"/>
        <v>266.762</v>
      </c>
      <c r="I28" s="57">
        <f t="shared" si="2"/>
        <v>20.286000000000001</v>
      </c>
      <c r="J28" s="57">
        <f t="shared" si="2"/>
        <v>19.239000000000001</v>
      </c>
      <c r="K28" s="57">
        <f t="shared" si="2"/>
        <v>13.837999999999999</v>
      </c>
      <c r="L28" s="57">
        <f t="shared" si="2"/>
        <v>24.937000000000001</v>
      </c>
      <c r="M28" s="57">
        <f t="shared" si="2"/>
        <v>23.648</v>
      </c>
      <c r="N28" s="57">
        <f t="shared" si="2"/>
        <v>251.32400000000001</v>
      </c>
      <c r="O28" s="57">
        <f t="shared" si="2"/>
        <v>132.44</v>
      </c>
      <c r="P28" s="57">
        <f t="shared" si="2"/>
        <v>126.443</v>
      </c>
      <c r="Q28" s="57">
        <f t="shared" si="2"/>
        <v>123.827</v>
      </c>
      <c r="R28" s="57">
        <f t="shared" si="2"/>
        <v>62.795999999999999</v>
      </c>
      <c r="S28" s="57">
        <f t="shared" si="2"/>
        <v>41.798999999999999</v>
      </c>
      <c r="T28" s="57">
        <f t="shared" si="2"/>
        <v>9.3699999999999992</v>
      </c>
      <c r="U28" s="57">
        <f t="shared" si="2"/>
        <v>12.113</v>
      </c>
      <c r="V28" s="57">
        <f t="shared" si="2"/>
        <v>5.3739999999999997</v>
      </c>
      <c r="W28" s="57">
        <f t="shared" si="2"/>
        <v>8.7970000000000006</v>
      </c>
      <c r="X28" s="57">
        <f t="shared" si="2"/>
        <v>7.7850000000000001</v>
      </c>
      <c r="Y28" s="57">
        <f t="shared" si="2"/>
        <v>6.18</v>
      </c>
      <c r="Z28" s="58" t="str">
        <f t="shared" si="2"/>
        <v/>
      </c>
      <c r="AA28" s="59">
        <f>SUM(AA25:AA27)</f>
        <v>1598.5820000000003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32.734000000000002</v>
      </c>
      <c r="C47" s="83">
        <f t="shared" ref="C47:Z47" si="8">IF(LEN(C$2)&gt;0,C14+C22+C36,"")</f>
        <v>206.38</v>
      </c>
      <c r="D47" s="83">
        <f t="shared" si="8"/>
        <v>106.498</v>
      </c>
      <c r="E47" s="83">
        <f t="shared" si="8"/>
        <v>32.354999999999997</v>
      </c>
      <c r="F47" s="83">
        <f t="shared" si="8"/>
        <v>27.300999999999998</v>
      </c>
      <c r="G47" s="83">
        <f t="shared" si="8"/>
        <v>36.356000000000002</v>
      </c>
      <c r="H47" s="83">
        <f t="shared" si="8"/>
        <v>266.762</v>
      </c>
      <c r="I47" s="83">
        <f t="shared" si="8"/>
        <v>20.286000000000001</v>
      </c>
      <c r="J47" s="83">
        <f t="shared" si="8"/>
        <v>19.239000000000001</v>
      </c>
      <c r="K47" s="83">
        <f t="shared" si="8"/>
        <v>13.838000000000001</v>
      </c>
      <c r="L47" s="83">
        <f t="shared" si="8"/>
        <v>24.937000000000001</v>
      </c>
      <c r="M47" s="83">
        <f t="shared" si="8"/>
        <v>23.648</v>
      </c>
      <c r="N47" s="83">
        <f t="shared" si="8"/>
        <v>251.32400000000001</v>
      </c>
      <c r="O47" s="83">
        <f t="shared" si="8"/>
        <v>132.44</v>
      </c>
      <c r="P47" s="83">
        <f t="shared" si="8"/>
        <v>126.443</v>
      </c>
      <c r="Q47" s="83">
        <f t="shared" si="8"/>
        <v>123.827</v>
      </c>
      <c r="R47" s="83">
        <f t="shared" si="8"/>
        <v>62.795999999999999</v>
      </c>
      <c r="S47" s="83">
        <f t="shared" si="8"/>
        <v>41.798999999999999</v>
      </c>
      <c r="T47" s="83">
        <f t="shared" si="8"/>
        <v>9.370000000000001</v>
      </c>
      <c r="U47" s="83">
        <f t="shared" si="8"/>
        <v>12.113</v>
      </c>
      <c r="V47" s="83">
        <f t="shared" si="8"/>
        <v>5.3740000000000006</v>
      </c>
      <c r="W47" s="83">
        <f t="shared" si="8"/>
        <v>8.7970000000000006</v>
      </c>
      <c r="X47" s="83">
        <f t="shared" si="8"/>
        <v>7.7850000000000001</v>
      </c>
      <c r="Y47" s="83">
        <f t="shared" si="8"/>
        <v>6.18</v>
      </c>
      <c r="Z47" s="84" t="str">
        <f t="shared" si="8"/>
        <v/>
      </c>
      <c r="AA47" s="100">
        <f>SUM(B47:Z47)</f>
        <v>1598.5820000000003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32.733999999999995</v>
      </c>
      <c r="C4" s="18">
        <v>206.38000000000002</v>
      </c>
      <c r="D4" s="18">
        <v>106.49799999999999</v>
      </c>
      <c r="E4" s="18">
        <v>32.354999999999997</v>
      </c>
      <c r="F4" s="18">
        <v>27.300999999999998</v>
      </c>
      <c r="G4" s="18">
        <v>36.355999999999995</v>
      </c>
      <c r="H4" s="18">
        <v>266.762</v>
      </c>
      <c r="I4" s="18">
        <v>20.285999999999998</v>
      </c>
      <c r="J4" s="18">
        <v>19.239000000000001</v>
      </c>
      <c r="K4" s="18">
        <v>13.838000000000001</v>
      </c>
      <c r="L4" s="18">
        <v>24.936999999999998</v>
      </c>
      <c r="M4" s="18">
        <v>23.648</v>
      </c>
      <c r="N4" s="18">
        <v>251.32400000000001</v>
      </c>
      <c r="O4" s="18">
        <v>132.44</v>
      </c>
      <c r="P4" s="18">
        <v>126.443</v>
      </c>
      <c r="Q4" s="18">
        <v>123.82700000000001</v>
      </c>
      <c r="R4" s="18">
        <v>62.795999999999999</v>
      </c>
      <c r="S4" s="18">
        <v>41.798999999999999</v>
      </c>
      <c r="T4" s="18">
        <v>9.370000000000001</v>
      </c>
      <c r="U4" s="18">
        <v>12.113</v>
      </c>
      <c r="V4" s="18">
        <v>5.3740000000000006</v>
      </c>
      <c r="W4" s="18">
        <v>8.7970000000000006</v>
      </c>
      <c r="X4" s="18">
        <v>7.7850000000000001</v>
      </c>
      <c r="Y4" s="18">
        <v>6.18</v>
      </c>
      <c r="Z4" s="19"/>
      <c r="AA4" s="20">
        <f>SUM(B4:Z4)</f>
        <v>1598.5820000000001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70.23</v>
      </c>
      <c r="C7" s="28">
        <v>65.31</v>
      </c>
      <c r="D7" s="28">
        <v>63.21</v>
      </c>
      <c r="E7" s="28">
        <v>60.68</v>
      </c>
      <c r="F7" s="28">
        <v>59.12</v>
      </c>
      <c r="G7" s="28">
        <v>59.17</v>
      </c>
      <c r="H7" s="28">
        <v>66.260000000000005</v>
      </c>
      <c r="I7" s="28">
        <v>78.2</v>
      </c>
      <c r="J7" s="28">
        <v>83.64</v>
      </c>
      <c r="K7" s="28">
        <v>81.069999999999993</v>
      </c>
      <c r="L7" s="28">
        <v>84.07</v>
      </c>
      <c r="M7" s="28">
        <v>77.17</v>
      </c>
      <c r="N7" s="28">
        <v>75.989999999999995</v>
      </c>
      <c r="O7" s="28">
        <v>72.959999999999994</v>
      </c>
      <c r="P7" s="28">
        <v>68.209999999999994</v>
      </c>
      <c r="Q7" s="28">
        <v>68.66</v>
      </c>
      <c r="R7" s="28">
        <v>65.69</v>
      </c>
      <c r="S7" s="28">
        <v>63.66</v>
      </c>
      <c r="T7" s="28">
        <v>69.17</v>
      </c>
      <c r="U7" s="28">
        <v>74.48</v>
      </c>
      <c r="V7" s="28">
        <v>81.96</v>
      </c>
      <c r="W7" s="28">
        <v>77.59</v>
      </c>
      <c r="X7" s="28">
        <v>74.63</v>
      </c>
      <c r="Y7" s="28">
        <v>72.34</v>
      </c>
      <c r="Z7" s="29"/>
      <c r="AA7" s="30">
        <v>71.39458333333333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167</v>
      </c>
      <c r="D11" s="47">
        <v>63</v>
      </c>
      <c r="E11" s="47"/>
      <c r="F11" s="47"/>
      <c r="G11" s="47"/>
      <c r="H11" s="47">
        <v>230</v>
      </c>
      <c r="I11" s="47"/>
      <c r="J11" s="47"/>
      <c r="K11" s="47"/>
      <c r="L11" s="47"/>
      <c r="M11" s="47"/>
      <c r="N11" s="47">
        <v>230</v>
      </c>
      <c r="O11" s="47">
        <v>114</v>
      </c>
      <c r="P11" s="47">
        <v>114</v>
      </c>
      <c r="Q11" s="47">
        <v>114</v>
      </c>
      <c r="R11" s="47">
        <v>51</v>
      </c>
      <c r="S11" s="47">
        <v>28</v>
      </c>
      <c r="T11" s="47"/>
      <c r="U11" s="47"/>
      <c r="V11" s="47"/>
      <c r="W11" s="47"/>
      <c r="X11" s="47"/>
      <c r="Y11" s="47"/>
      <c r="Z11" s="48"/>
      <c r="AA11" s="49">
        <f>SUM(B11:Z11)</f>
        <v>1111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29.117000000000001</v>
      </c>
      <c r="C13" s="52">
        <v>35.667999999999999</v>
      </c>
      <c r="D13" s="52">
        <v>38.458999999999996</v>
      </c>
      <c r="E13" s="52">
        <v>26.033999999999999</v>
      </c>
      <c r="F13" s="52">
        <v>22.056999999999999</v>
      </c>
      <c r="G13" s="52">
        <v>32.229999999999997</v>
      </c>
      <c r="H13" s="52">
        <v>31.497</v>
      </c>
      <c r="I13" s="52">
        <v>0.21299999999999999</v>
      </c>
      <c r="J13" s="52">
        <v>0.77700000000000002</v>
      </c>
      <c r="K13" s="52">
        <v>0.78200000000000003</v>
      </c>
      <c r="L13" s="52">
        <v>0.21099999999999999</v>
      </c>
      <c r="M13" s="52">
        <v>0.115</v>
      </c>
      <c r="N13" s="52">
        <v>0.308</v>
      </c>
      <c r="O13" s="52">
        <v>0.74199999999999999</v>
      </c>
      <c r="P13" s="52">
        <v>0.93799999999999994</v>
      </c>
      <c r="Q13" s="52">
        <v>0.53</v>
      </c>
      <c r="R13" s="52"/>
      <c r="S13" s="52">
        <v>5.298</v>
      </c>
      <c r="T13" s="52">
        <v>1.5469999999999999</v>
      </c>
      <c r="U13" s="52"/>
      <c r="V13" s="52">
        <v>1E-3</v>
      </c>
      <c r="W13" s="52">
        <v>1.5620000000000001</v>
      </c>
      <c r="X13" s="52">
        <v>2.347</v>
      </c>
      <c r="Y13" s="52"/>
      <c r="Z13" s="53"/>
      <c r="AA13" s="54">
        <f>SUM(B13:Z13)</f>
        <v>230.43299999999996</v>
      </c>
    </row>
    <row r="14" spans="1:27" ht="30" customHeight="1" thickBot="1" x14ac:dyDescent="0.25">
      <c r="A14" s="55" t="s">
        <v>10</v>
      </c>
      <c r="B14" s="56">
        <f>IF(LEN(B$2)&gt;0,SUM(B10:B13),"")</f>
        <v>29.117000000000001</v>
      </c>
      <c r="C14" s="57">
        <f t="shared" ref="C14:Z14" si="0">IF(LEN(C$2)&gt;0,SUM(C10:C13),"")</f>
        <v>202.66800000000001</v>
      </c>
      <c r="D14" s="57">
        <f t="shared" si="0"/>
        <v>101.459</v>
      </c>
      <c r="E14" s="57">
        <f t="shared" si="0"/>
        <v>26.033999999999999</v>
      </c>
      <c r="F14" s="57">
        <f t="shared" si="0"/>
        <v>22.056999999999999</v>
      </c>
      <c r="G14" s="57">
        <f t="shared" si="0"/>
        <v>32.229999999999997</v>
      </c>
      <c r="H14" s="57">
        <f t="shared" si="0"/>
        <v>261.49700000000001</v>
      </c>
      <c r="I14" s="57">
        <f t="shared" si="0"/>
        <v>0.21299999999999999</v>
      </c>
      <c r="J14" s="57">
        <f t="shared" si="0"/>
        <v>0.77700000000000002</v>
      </c>
      <c r="K14" s="57">
        <f t="shared" si="0"/>
        <v>0.78200000000000003</v>
      </c>
      <c r="L14" s="57">
        <f t="shared" si="0"/>
        <v>0.21099999999999999</v>
      </c>
      <c r="M14" s="57">
        <f t="shared" si="0"/>
        <v>0.115</v>
      </c>
      <c r="N14" s="57">
        <f t="shared" si="0"/>
        <v>230.30799999999999</v>
      </c>
      <c r="O14" s="57">
        <f t="shared" si="0"/>
        <v>114.742</v>
      </c>
      <c r="P14" s="57">
        <f t="shared" si="0"/>
        <v>114.938</v>
      </c>
      <c r="Q14" s="57">
        <f t="shared" si="0"/>
        <v>114.53</v>
      </c>
      <c r="R14" s="57">
        <f t="shared" si="0"/>
        <v>51</v>
      </c>
      <c r="S14" s="57">
        <f t="shared" si="0"/>
        <v>33.298000000000002</v>
      </c>
      <c r="T14" s="57">
        <f t="shared" si="0"/>
        <v>1.5469999999999999</v>
      </c>
      <c r="U14" s="57">
        <f t="shared" si="0"/>
        <v>0</v>
      </c>
      <c r="V14" s="57">
        <f t="shared" si="0"/>
        <v>1E-3</v>
      </c>
      <c r="W14" s="57">
        <f t="shared" si="0"/>
        <v>1.5620000000000001</v>
      </c>
      <c r="X14" s="57">
        <f t="shared" si="0"/>
        <v>2.347</v>
      </c>
      <c r="Y14" s="57">
        <f t="shared" si="0"/>
        <v>0</v>
      </c>
      <c r="Z14" s="58" t="str">
        <f t="shared" si="0"/>
        <v/>
      </c>
      <c r="AA14" s="59">
        <f>SUM(AA9:AA13)</f>
        <v>1341.433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2.59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2.59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3.617</v>
      </c>
      <c r="C19" s="76">
        <v>3.7120000000000002</v>
      </c>
      <c r="D19" s="76">
        <v>5.0390000000000006</v>
      </c>
      <c r="E19" s="76">
        <v>6.3209999999999997</v>
      </c>
      <c r="F19" s="76">
        <v>5.2439999999999998</v>
      </c>
      <c r="G19" s="76">
        <v>4.1259999999999994</v>
      </c>
      <c r="H19" s="76">
        <v>2.6750000000000003</v>
      </c>
      <c r="I19" s="76">
        <v>20.072999999999997</v>
      </c>
      <c r="J19" s="76">
        <v>18.462</v>
      </c>
      <c r="K19" s="76">
        <v>13.056000000000001</v>
      </c>
      <c r="L19" s="76">
        <v>24.725999999999999</v>
      </c>
      <c r="M19" s="76">
        <v>23.532999999999998</v>
      </c>
      <c r="N19" s="76">
        <v>21.015999999999998</v>
      </c>
      <c r="O19" s="76">
        <v>17.698</v>
      </c>
      <c r="P19" s="76">
        <v>11.504999999999999</v>
      </c>
      <c r="Q19" s="76">
        <v>9.2970000000000006</v>
      </c>
      <c r="R19" s="76">
        <v>11.795999999999999</v>
      </c>
      <c r="S19" s="76">
        <v>8.5010000000000012</v>
      </c>
      <c r="T19" s="76">
        <v>7.8229999999999995</v>
      </c>
      <c r="U19" s="76">
        <v>12.113</v>
      </c>
      <c r="V19" s="76">
        <v>5.3730000000000002</v>
      </c>
      <c r="W19" s="76">
        <v>7.2349999999999994</v>
      </c>
      <c r="X19" s="76">
        <v>5.4379999999999997</v>
      </c>
      <c r="Y19" s="76">
        <v>6.18</v>
      </c>
      <c r="Z19" s="73"/>
      <c r="AA19" s="74">
        <f>SUM(B19:Z19)</f>
        <v>254.55899999999997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3.617</v>
      </c>
      <c r="C22" s="83">
        <f t="shared" si="1"/>
        <v>3.7120000000000002</v>
      </c>
      <c r="D22" s="83">
        <f t="shared" si="1"/>
        <v>5.0390000000000006</v>
      </c>
      <c r="E22" s="83">
        <f t="shared" si="1"/>
        <v>6.3209999999999997</v>
      </c>
      <c r="F22" s="83">
        <f t="shared" si="1"/>
        <v>5.2439999999999998</v>
      </c>
      <c r="G22" s="83">
        <f t="shared" si="1"/>
        <v>4.1259999999999994</v>
      </c>
      <c r="H22" s="83">
        <f t="shared" si="1"/>
        <v>5.2650000000000006</v>
      </c>
      <c r="I22" s="83">
        <f t="shared" si="1"/>
        <v>20.072999999999997</v>
      </c>
      <c r="J22" s="83">
        <f t="shared" si="1"/>
        <v>18.462</v>
      </c>
      <c r="K22" s="83">
        <f t="shared" si="1"/>
        <v>13.056000000000001</v>
      </c>
      <c r="L22" s="83">
        <f t="shared" si="1"/>
        <v>24.725999999999999</v>
      </c>
      <c r="M22" s="83">
        <f t="shared" si="1"/>
        <v>23.532999999999998</v>
      </c>
      <c r="N22" s="83">
        <f t="shared" si="1"/>
        <v>21.015999999999998</v>
      </c>
      <c r="O22" s="83">
        <f t="shared" si="1"/>
        <v>17.698</v>
      </c>
      <c r="P22" s="83">
        <f t="shared" si="1"/>
        <v>11.504999999999999</v>
      </c>
      <c r="Q22" s="83">
        <f t="shared" si="1"/>
        <v>9.2970000000000006</v>
      </c>
      <c r="R22" s="83">
        <f t="shared" si="1"/>
        <v>11.795999999999999</v>
      </c>
      <c r="S22" s="83">
        <f t="shared" si="1"/>
        <v>8.5010000000000012</v>
      </c>
      <c r="T22" s="83">
        <f t="shared" si="1"/>
        <v>7.8229999999999995</v>
      </c>
      <c r="U22" s="83">
        <f t="shared" si="1"/>
        <v>12.113</v>
      </c>
      <c r="V22" s="83">
        <f t="shared" si="1"/>
        <v>5.3730000000000002</v>
      </c>
      <c r="W22" s="83">
        <f t="shared" si="1"/>
        <v>7.2349999999999994</v>
      </c>
      <c r="X22" s="83">
        <f t="shared" si="1"/>
        <v>5.4379999999999997</v>
      </c>
      <c r="Y22" s="83">
        <f t="shared" si="1"/>
        <v>6.18</v>
      </c>
      <c r="Z22" s="84">
        <f t="shared" si="1"/>
        <v>0</v>
      </c>
      <c r="AA22" s="85">
        <f t="shared" si="1"/>
        <v>257.14899999999994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32.734000000000002</v>
      </c>
      <c r="C26" s="72">
        <v>206.38</v>
      </c>
      <c r="D26" s="72">
        <v>106.498</v>
      </c>
      <c r="E26" s="72">
        <v>32.354999999999997</v>
      </c>
      <c r="F26" s="72">
        <v>27.300999999999998</v>
      </c>
      <c r="G26" s="72">
        <v>36.356000000000002</v>
      </c>
      <c r="H26" s="72">
        <v>266.762</v>
      </c>
      <c r="I26" s="72">
        <v>20.286000000000001</v>
      </c>
      <c r="J26" s="72">
        <v>19.239000000000001</v>
      </c>
      <c r="K26" s="72">
        <v>13.837999999999999</v>
      </c>
      <c r="L26" s="72">
        <v>24.937000000000001</v>
      </c>
      <c r="M26" s="72">
        <v>23.648</v>
      </c>
      <c r="N26" s="72">
        <v>251.32400000000001</v>
      </c>
      <c r="O26" s="72">
        <v>132.44</v>
      </c>
      <c r="P26" s="72">
        <v>126.443</v>
      </c>
      <c r="Q26" s="72">
        <v>123.827</v>
      </c>
      <c r="R26" s="72">
        <v>62.795999999999999</v>
      </c>
      <c r="S26" s="72">
        <v>41.798999999999999</v>
      </c>
      <c r="T26" s="72">
        <v>9.3699999999999992</v>
      </c>
      <c r="U26" s="72">
        <v>12.113</v>
      </c>
      <c r="V26" s="72">
        <v>5.3739999999999997</v>
      </c>
      <c r="W26" s="72">
        <v>8.7970000000000006</v>
      </c>
      <c r="X26" s="72">
        <v>7.7850000000000001</v>
      </c>
      <c r="Y26" s="72">
        <v>6.18</v>
      </c>
      <c r="Z26" s="73"/>
      <c r="AA26" s="74">
        <f>SUM(B26:Z26)</f>
        <v>1598.5820000000003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32.734000000000002</v>
      </c>
      <c r="C28" s="57">
        <f t="shared" si="2"/>
        <v>206.38</v>
      </c>
      <c r="D28" s="57">
        <f t="shared" si="2"/>
        <v>106.498</v>
      </c>
      <c r="E28" s="57">
        <f t="shared" si="2"/>
        <v>32.354999999999997</v>
      </c>
      <c r="F28" s="57">
        <f t="shared" si="2"/>
        <v>27.300999999999998</v>
      </c>
      <c r="G28" s="57">
        <f t="shared" si="2"/>
        <v>36.356000000000002</v>
      </c>
      <c r="H28" s="57">
        <f t="shared" si="2"/>
        <v>266.762</v>
      </c>
      <c r="I28" s="57">
        <f t="shared" si="2"/>
        <v>20.286000000000001</v>
      </c>
      <c r="J28" s="57">
        <f t="shared" si="2"/>
        <v>19.239000000000001</v>
      </c>
      <c r="K28" s="57">
        <f t="shared" si="2"/>
        <v>13.837999999999999</v>
      </c>
      <c r="L28" s="57">
        <f t="shared" si="2"/>
        <v>24.937000000000001</v>
      </c>
      <c r="M28" s="57">
        <f t="shared" si="2"/>
        <v>23.648</v>
      </c>
      <c r="N28" s="57">
        <f t="shared" si="2"/>
        <v>251.32400000000001</v>
      </c>
      <c r="O28" s="57">
        <f t="shared" si="2"/>
        <v>132.44</v>
      </c>
      <c r="P28" s="57">
        <f t="shared" si="2"/>
        <v>126.443</v>
      </c>
      <c r="Q28" s="57">
        <f t="shared" si="2"/>
        <v>123.827</v>
      </c>
      <c r="R28" s="57">
        <f t="shared" si="2"/>
        <v>62.795999999999999</v>
      </c>
      <c r="S28" s="57">
        <f t="shared" si="2"/>
        <v>41.798999999999999</v>
      </c>
      <c r="T28" s="57">
        <f t="shared" si="2"/>
        <v>9.3699999999999992</v>
      </c>
      <c r="U28" s="57">
        <f t="shared" si="2"/>
        <v>12.113</v>
      </c>
      <c r="V28" s="57">
        <f t="shared" si="2"/>
        <v>5.3739999999999997</v>
      </c>
      <c r="W28" s="57">
        <f t="shared" si="2"/>
        <v>8.7970000000000006</v>
      </c>
      <c r="X28" s="57">
        <f t="shared" si="2"/>
        <v>7.7850000000000001</v>
      </c>
      <c r="Y28" s="57">
        <f t="shared" si="2"/>
        <v>6.18</v>
      </c>
      <c r="Z28" s="58">
        <f t="shared" si="2"/>
        <v>0</v>
      </c>
      <c r="AA28" s="59">
        <f t="shared" si="2"/>
        <v>1598.5820000000003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32.734000000000002</v>
      </c>
      <c r="C47" s="83">
        <f t="shared" ref="C47:Z47" si="8">SUM(C10:C13)+C22+C36</f>
        <v>206.38</v>
      </c>
      <c r="D47" s="83">
        <f t="shared" si="8"/>
        <v>106.498</v>
      </c>
      <c r="E47" s="83">
        <f t="shared" si="8"/>
        <v>32.354999999999997</v>
      </c>
      <c r="F47" s="83">
        <f t="shared" si="8"/>
        <v>27.300999999999998</v>
      </c>
      <c r="G47" s="83">
        <f t="shared" si="8"/>
        <v>36.355999999999995</v>
      </c>
      <c r="H47" s="83">
        <f t="shared" si="8"/>
        <v>266.762</v>
      </c>
      <c r="I47" s="83">
        <f t="shared" si="8"/>
        <v>20.285999999999998</v>
      </c>
      <c r="J47" s="83">
        <f t="shared" si="8"/>
        <v>19.239000000000001</v>
      </c>
      <c r="K47" s="83">
        <f t="shared" si="8"/>
        <v>13.838000000000001</v>
      </c>
      <c r="L47" s="83">
        <f t="shared" si="8"/>
        <v>24.936999999999998</v>
      </c>
      <c r="M47" s="83">
        <f t="shared" si="8"/>
        <v>23.647999999999996</v>
      </c>
      <c r="N47" s="83">
        <f t="shared" si="8"/>
        <v>251.32399999999998</v>
      </c>
      <c r="O47" s="83">
        <f t="shared" si="8"/>
        <v>132.44</v>
      </c>
      <c r="P47" s="83">
        <f t="shared" si="8"/>
        <v>126.443</v>
      </c>
      <c r="Q47" s="83">
        <f t="shared" si="8"/>
        <v>123.827</v>
      </c>
      <c r="R47" s="83">
        <f t="shared" si="8"/>
        <v>62.795999999999999</v>
      </c>
      <c r="S47" s="83">
        <f t="shared" si="8"/>
        <v>41.799000000000007</v>
      </c>
      <c r="T47" s="83">
        <f t="shared" si="8"/>
        <v>9.3699999999999992</v>
      </c>
      <c r="U47" s="83">
        <f t="shared" si="8"/>
        <v>12.113</v>
      </c>
      <c r="V47" s="83">
        <f t="shared" si="8"/>
        <v>5.3740000000000006</v>
      </c>
      <c r="W47" s="83">
        <f t="shared" si="8"/>
        <v>8.7969999999999988</v>
      </c>
      <c r="X47" s="83">
        <f t="shared" si="8"/>
        <v>7.7850000000000001</v>
      </c>
      <c r="Y47" s="83">
        <f t="shared" si="8"/>
        <v>6.18</v>
      </c>
      <c r="Z47" s="84">
        <f t="shared" si="8"/>
        <v>0</v>
      </c>
      <c r="AA47" s="100">
        <f>SUM(B47:Z47)</f>
        <v>1598.5820000000001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2021-04-16T12:48:15Z</dcterms:created>
  <dcterms:modified xsi:type="dcterms:W3CDTF">2021-04-16T12:48:16Z</dcterms:modified>
</cp:coreProperties>
</file>