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[1]SPOT_Orders_OverView_01!$A$26:$A$40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<sst xmlns="http://schemas.openxmlformats.org/spreadsheetml/2006/main" count="110" uniqueCount="50">
  <si>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15/04/2021 15:45:33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</si>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</sst>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3">
                  <c:v>70</c:v>
                </c:pt>
                <c:pt idx="4">
                  <c:v>97</c:v>
                </c:pt>
                <c:pt idx="22">
                  <c:v>5.9980000000000002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1.667</c:v>
                </c:pt>
                <c:pt idx="1">
                  <c:v>2.3730000000000002</c:v>
                </c:pt>
                <c:pt idx="2">
                  <c:v>3.835</c:v>
                </c:pt>
                <c:pt idx="3">
                  <c:v>7.2539999999999996</c:v>
                </c:pt>
                <c:pt idx="4">
                  <c:v>4.49</c:v>
                </c:pt>
                <c:pt idx="5">
                  <c:v>5.0510000000000002</c:v>
                </c:pt>
                <c:pt idx="6">
                  <c:v>7.6749999999999998</c:v>
                </c:pt>
                <c:pt idx="7">
                  <c:v>6.53</c:v>
                </c:pt>
                <c:pt idx="8">
                  <c:v>3.5579999999999998</c:v>
                </c:pt>
                <c:pt idx="9">
                  <c:v>10.234</c:v>
                </c:pt>
                <c:pt idx="10">
                  <c:v>4.8279999999999994</c:v>
                </c:pt>
                <c:pt idx="11">
                  <c:v>9.6039999999999992</c:v>
                </c:pt>
                <c:pt idx="12">
                  <c:v>8.1850000000000005</c:v>
                </c:pt>
                <c:pt idx="13">
                  <c:v>12.347999999999999</c:v>
                </c:pt>
                <c:pt idx="14">
                  <c:v>15.405999999999999</c:v>
                </c:pt>
                <c:pt idx="15">
                  <c:v>11.696000000000002</c:v>
                </c:pt>
                <c:pt idx="16">
                  <c:v>11.229000000000001</c:v>
                </c:pt>
                <c:pt idx="17">
                  <c:v>11.134</c:v>
                </c:pt>
                <c:pt idx="18">
                  <c:v>12.882</c:v>
                </c:pt>
                <c:pt idx="19">
                  <c:v>8.3869999999999987</c:v>
                </c:pt>
                <c:pt idx="20">
                  <c:v>4.4610000000000003</c:v>
                </c:pt>
                <c:pt idx="21">
                  <c:v>4.0860000000000003</c:v>
                </c:pt>
                <c:pt idx="22">
                  <c:v>2.2090000000000001</c:v>
                </c:pt>
                <c:pt idx="23">
                  <c:v>3.38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7797016"/>
        <c:axId val="427796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3.4569999999999999</c:v>
                </c:pt>
                <c:pt idx="1">
                  <c:v>4.0129999999999999</c:v>
                </c:pt>
                <c:pt idx="2">
                  <c:v>3.8490000000000002</c:v>
                </c:pt>
                <c:pt idx="3">
                  <c:v>77.271000000000001</c:v>
                </c:pt>
                <c:pt idx="4">
                  <c:v>103.66500000000001</c:v>
                </c:pt>
                <c:pt idx="5">
                  <c:v>5.1020000000000003</c:v>
                </c:pt>
                <c:pt idx="6">
                  <c:v>7.6749999999999989</c:v>
                </c:pt>
                <c:pt idx="7">
                  <c:v>9.2050000000000001</c:v>
                </c:pt>
                <c:pt idx="8">
                  <c:v>8.1659999999999986</c:v>
                </c:pt>
                <c:pt idx="9">
                  <c:v>12.988999999999999</c:v>
                </c:pt>
                <c:pt idx="10">
                  <c:v>11.605</c:v>
                </c:pt>
                <c:pt idx="11">
                  <c:v>17.806999999999999</c:v>
                </c:pt>
                <c:pt idx="12">
                  <c:v>15.8</c:v>
                </c:pt>
                <c:pt idx="13">
                  <c:v>17.207000000000001</c:v>
                </c:pt>
                <c:pt idx="14">
                  <c:v>18.111999999999998</c:v>
                </c:pt>
                <c:pt idx="15">
                  <c:v>14.931000000000001</c:v>
                </c:pt>
                <c:pt idx="16">
                  <c:v>13.424999999999999</c:v>
                </c:pt>
                <c:pt idx="17">
                  <c:v>14.404000000000002</c:v>
                </c:pt>
                <c:pt idx="18">
                  <c:v>16.727</c:v>
                </c:pt>
                <c:pt idx="19">
                  <c:v>9.5020000000000007</c:v>
                </c:pt>
                <c:pt idx="20">
                  <c:v>6.5460000000000003</c:v>
                </c:pt>
                <c:pt idx="21">
                  <c:v>5.2489999999999997</c:v>
                </c:pt>
                <c:pt idx="22">
                  <c:v>10.407</c:v>
                </c:pt>
                <c:pt idx="23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797016"/>
        <c:axId val="427796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76.52</c:v>
                </c:pt>
                <c:pt idx="1">
                  <c:v>69.02</c:v>
                </c:pt>
                <c:pt idx="2">
                  <c:v>66.040000000000006</c:v>
                </c:pt>
                <c:pt idx="3">
                  <c:v>66.040000000000006</c:v>
                </c:pt>
                <c:pt idx="4">
                  <c:v>66.040000000000006</c:v>
                </c:pt>
                <c:pt idx="5">
                  <c:v>69.099999999999994</c:v>
                </c:pt>
                <c:pt idx="6">
                  <c:v>76.22</c:v>
                </c:pt>
                <c:pt idx="7">
                  <c:v>63.1</c:v>
                </c:pt>
                <c:pt idx="8">
                  <c:v>62.44</c:v>
                </c:pt>
                <c:pt idx="9">
                  <c:v>80.42</c:v>
                </c:pt>
                <c:pt idx="10">
                  <c:v>78.849999999999994</c:v>
                </c:pt>
                <c:pt idx="11">
                  <c:v>78.53</c:v>
                </c:pt>
                <c:pt idx="12">
                  <c:v>71.03</c:v>
                </c:pt>
                <c:pt idx="13">
                  <c:v>68.290000000000006</c:v>
                </c:pt>
                <c:pt idx="14">
                  <c:v>69.06</c:v>
                </c:pt>
                <c:pt idx="15">
                  <c:v>70</c:v>
                </c:pt>
                <c:pt idx="16">
                  <c:v>70.010000000000005</c:v>
                </c:pt>
                <c:pt idx="17">
                  <c:v>68.290000000000006</c:v>
                </c:pt>
                <c:pt idx="18">
                  <c:v>71.61</c:v>
                </c:pt>
                <c:pt idx="19">
                  <c:v>82.1</c:v>
                </c:pt>
                <c:pt idx="20">
                  <c:v>82.05</c:v>
                </c:pt>
                <c:pt idx="21">
                  <c:v>82</c:v>
                </c:pt>
                <c:pt idx="22">
                  <c:v>74.52</c:v>
                </c:pt>
                <c:pt idx="23">
                  <c:v>66.040000000000006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801720"/>
        <c:axId val="427803288"/>
      </c:lineChart>
      <c:catAx>
        <c:axId val="427797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796624"/>
        <c:crosses val="autoZero"/>
        <c:auto val="1"/>
        <c:lblAlgn val="ctr"/>
        <c:lblOffset val="100"/>
        <c:noMultiLvlLbl val="0"/>
      </c:catAx>
      <c:valAx>
        <c:axId val="42779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797016"/>
        <c:crosses val="autoZero"/>
        <c:crossBetween val="between"/>
      </c:valAx>
      <c:valAx>
        <c:axId val="427803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801720"/>
        <c:crosses val="max"/>
        <c:crossBetween val="between"/>
      </c:valAx>
      <c:catAx>
        <c:axId val="427801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803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172.99799999999999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172.50200000000004</v>
          </cell>
        </row>
        <row r="31">
          <cell r="C31">
            <v>0</v>
          </cell>
        </row>
        <row r="32">
          <cell r="C32">
            <v>0.19500000000000003</v>
          </cell>
        </row>
        <row r="33">
          <cell r="C33">
            <v>66.419000000000011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143.17900000000003</v>
          </cell>
        </row>
        <row r="39">
          <cell r="C39">
            <v>9.0830000000000002</v>
          </cell>
        </row>
        <row r="40">
          <cell r="C40">
            <v>22.792000000000005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167</v>
          </cell>
        </row>
        <row r="46">
          <cell r="C46">
            <v>0</v>
          </cell>
        </row>
        <row r="47">
          <cell r="C47">
            <v>70.06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76.52</v>
          </cell>
          <cell r="C7">
            <v>69.02</v>
          </cell>
          <cell r="D7">
            <v>66.040000000000006</v>
          </cell>
          <cell r="E7">
            <v>66.040000000000006</v>
          </cell>
          <cell r="F7">
            <v>66.040000000000006</v>
          </cell>
          <cell r="G7">
            <v>69.099999999999994</v>
          </cell>
          <cell r="H7">
            <v>76.22</v>
          </cell>
          <cell r="I7">
            <v>63.1</v>
          </cell>
          <cell r="J7">
            <v>62.44</v>
          </cell>
          <cell r="K7">
            <v>80.42</v>
          </cell>
          <cell r="L7">
            <v>78.849999999999994</v>
          </cell>
          <cell r="M7">
            <v>78.53</v>
          </cell>
          <cell r="N7">
            <v>71.03</v>
          </cell>
          <cell r="O7">
            <v>68.290000000000006</v>
          </cell>
          <cell r="P7">
            <v>69.06</v>
          </cell>
          <cell r="Q7">
            <v>70</v>
          </cell>
          <cell r="R7">
            <v>70.010000000000005</v>
          </cell>
          <cell r="S7">
            <v>68.290000000000006</v>
          </cell>
          <cell r="T7">
            <v>71.61</v>
          </cell>
          <cell r="U7">
            <v>82.1</v>
          </cell>
          <cell r="V7">
            <v>82.05</v>
          </cell>
          <cell r="W7">
            <v>82</v>
          </cell>
          <cell r="X7">
            <v>74.52</v>
          </cell>
          <cell r="Y7">
            <v>66.040000000000006</v>
          </cell>
        </row>
        <row r="26">
          <cell r="E26">
            <v>70</v>
          </cell>
          <cell r="F26">
            <v>97</v>
          </cell>
        </row>
        <row r="37">
          <cell r="X37">
            <v>5.9980000000000002</v>
          </cell>
        </row>
        <row r="59">
          <cell r="B59">
            <v>1.667</v>
          </cell>
          <cell r="C59">
            <v>2.3730000000000002</v>
          </cell>
          <cell r="D59">
            <v>3.835</v>
          </cell>
          <cell r="E59">
            <v>7.2539999999999996</v>
          </cell>
          <cell r="F59">
            <v>4.49</v>
          </cell>
          <cell r="G59">
            <v>5.0510000000000002</v>
          </cell>
          <cell r="H59">
            <v>7.6749999999999998</v>
          </cell>
          <cell r="I59">
            <v>6.53</v>
          </cell>
          <cell r="J59">
            <v>3.5579999999999998</v>
          </cell>
          <cell r="K59">
            <v>10.234</v>
          </cell>
          <cell r="L59">
            <v>4.8279999999999994</v>
          </cell>
          <cell r="M59">
            <v>9.6039999999999992</v>
          </cell>
          <cell r="N59">
            <v>8.1850000000000005</v>
          </cell>
          <cell r="O59">
            <v>12.347999999999999</v>
          </cell>
          <cell r="P59">
            <v>15.405999999999999</v>
          </cell>
          <cell r="Q59">
            <v>11.696000000000002</v>
          </cell>
          <cell r="R59">
            <v>11.229000000000001</v>
          </cell>
          <cell r="S59">
            <v>11.134</v>
          </cell>
          <cell r="T59">
            <v>12.882</v>
          </cell>
          <cell r="U59">
            <v>8.3869999999999987</v>
          </cell>
          <cell r="V59">
            <v>4.4610000000000003</v>
          </cell>
          <cell r="W59">
            <v>4.0860000000000003</v>
          </cell>
          <cell r="X59">
            <v>2.2090000000000001</v>
          </cell>
          <cell r="Y59">
            <v>3.38</v>
          </cell>
        </row>
        <row r="65">
          <cell r="B65">
            <v>6.0000000000000001E-3</v>
          </cell>
          <cell r="C65">
            <v>2.3E-2</v>
          </cell>
          <cell r="D65">
            <v>1.4E-2</v>
          </cell>
          <cell r="E65">
            <v>1.7000000000000001E-2</v>
          </cell>
          <cell r="F65">
            <v>4.2000000000000003E-2</v>
          </cell>
          <cell r="G65">
            <v>5.0999999999999997E-2</v>
          </cell>
          <cell r="T65">
            <v>7.0000000000000001E-3</v>
          </cell>
          <cell r="U65">
            <v>8.9999999999999993E-3</v>
          </cell>
          <cell r="V65">
            <v>5.0000000000000001E-3</v>
          </cell>
          <cell r="W65">
            <v>7.0000000000000001E-3</v>
          </cell>
          <cell r="X65">
            <v>7.0000000000000001E-3</v>
          </cell>
          <cell r="Y65">
            <v>7.0000000000000001E-3</v>
          </cell>
        </row>
        <row r="66">
          <cell r="B66">
            <v>1.784</v>
          </cell>
          <cell r="C66">
            <v>1.6169999999999998</v>
          </cell>
          <cell r="F66">
            <v>2.133</v>
          </cell>
          <cell r="I66">
            <v>2.6749999999999998</v>
          </cell>
          <cell r="J66">
            <v>4.6079999999999997</v>
          </cell>
          <cell r="K66">
            <v>2.7549999999999999</v>
          </cell>
          <cell r="L66">
            <v>6.7770000000000001</v>
          </cell>
          <cell r="M66">
            <v>8.2029999999999994</v>
          </cell>
          <cell r="N66">
            <v>7.6150000000000002</v>
          </cell>
          <cell r="O66">
            <v>4.859</v>
          </cell>
          <cell r="P66">
            <v>2.706</v>
          </cell>
          <cell r="Q66">
            <v>3.2350000000000003</v>
          </cell>
          <cell r="R66">
            <v>2.1960000000000002</v>
          </cell>
          <cell r="S66">
            <v>3.2699999999999996</v>
          </cell>
          <cell r="T66">
            <v>3.8379999999999992</v>
          </cell>
          <cell r="U66">
            <v>1.1059999999999999</v>
          </cell>
          <cell r="V66">
            <v>2.08</v>
          </cell>
          <cell r="W66">
            <v>1.1560000000000001</v>
          </cell>
          <cell r="X66">
            <v>2.1929999999999996</v>
          </cell>
          <cell r="Y66">
            <v>1.613</v>
          </cell>
        </row>
      </sheetData>
      <sheetData sheetId="17">
        <row r="29">
          <cell r="E29">
            <v>70</v>
          </cell>
          <cell r="F29">
            <v>97</v>
          </cell>
        </row>
        <row r="59">
          <cell r="B59">
            <v>0.35199999999999998</v>
          </cell>
          <cell r="C59">
            <v>0.37</v>
          </cell>
          <cell r="D59">
            <v>0.21299999999999999</v>
          </cell>
          <cell r="E59">
            <v>0.13900000000000001</v>
          </cell>
          <cell r="H59">
            <v>0.82799999999999996</v>
          </cell>
          <cell r="I59">
            <v>0.50900000000000001</v>
          </cell>
          <cell r="J59">
            <v>1.698</v>
          </cell>
          <cell r="K59">
            <v>5.9810000000000008</v>
          </cell>
          <cell r="L59">
            <v>5.5720000000000001</v>
          </cell>
          <cell r="M59">
            <v>12.183</v>
          </cell>
          <cell r="N59">
            <v>5.9710000000000001</v>
          </cell>
          <cell r="O59">
            <v>5.8339999999999996</v>
          </cell>
          <cell r="P59">
            <v>6.3559999999999999</v>
          </cell>
          <cell r="Q59">
            <v>6.641</v>
          </cell>
          <cell r="R59">
            <v>6.6310000000000002</v>
          </cell>
          <cell r="S59">
            <v>3.6079999999999997</v>
          </cell>
          <cell r="T59">
            <v>6.0430000000000001</v>
          </cell>
          <cell r="U59">
            <v>0.23899999999999999</v>
          </cell>
          <cell r="V59">
            <v>0.59799999999999998</v>
          </cell>
          <cell r="W59">
            <v>0.23799999999999999</v>
          </cell>
          <cell r="Y59">
            <v>5.6000000000000001E-2</v>
          </cell>
        </row>
        <row r="64">
          <cell r="B64">
            <v>3.105</v>
          </cell>
          <cell r="C64">
            <v>3.3780000000000001</v>
          </cell>
          <cell r="D64">
            <v>3.153</v>
          </cell>
          <cell r="E64">
            <v>5.9880000000000004</v>
          </cell>
          <cell r="F64">
            <v>6.28</v>
          </cell>
          <cell r="G64">
            <v>3.8050000000000002</v>
          </cell>
          <cell r="H64">
            <v>4.8</v>
          </cell>
          <cell r="I64">
            <v>4.8</v>
          </cell>
          <cell r="J64">
            <v>4.8</v>
          </cell>
          <cell r="K64">
            <v>4.7</v>
          </cell>
          <cell r="L64">
            <v>4.7</v>
          </cell>
          <cell r="M64">
            <v>4.6100000000000003</v>
          </cell>
          <cell r="N64">
            <v>9.2100000000000009</v>
          </cell>
          <cell r="O64">
            <v>9.75</v>
          </cell>
          <cell r="P64">
            <v>9.75</v>
          </cell>
          <cell r="Q64">
            <v>6.9880000000000004</v>
          </cell>
          <cell r="R64">
            <v>5.1289999999999996</v>
          </cell>
          <cell r="S64">
            <v>9.31</v>
          </cell>
          <cell r="T64">
            <v>9.31</v>
          </cell>
          <cell r="U64">
            <v>6.66</v>
          </cell>
          <cell r="V64">
            <v>5.7030000000000003</v>
          </cell>
          <cell r="W64">
            <v>4.1639999999999997</v>
          </cell>
          <cell r="X64">
            <v>9.31</v>
          </cell>
          <cell r="Y64">
            <v>3.7759999999999998</v>
          </cell>
        </row>
        <row r="65">
          <cell r="H65">
            <v>0.61899999999999999</v>
          </cell>
          <cell r="I65">
            <v>0.98299999999999998</v>
          </cell>
          <cell r="J65">
            <v>0.92600000000000005</v>
          </cell>
          <cell r="K65">
            <v>1.0009999999999999</v>
          </cell>
          <cell r="L65">
            <v>0.98799999999999999</v>
          </cell>
          <cell r="M65">
            <v>0.997</v>
          </cell>
          <cell r="N65">
            <v>0.61899999999999999</v>
          </cell>
          <cell r="O65">
            <v>0.874</v>
          </cell>
          <cell r="P65">
            <v>0.53800000000000003</v>
          </cell>
          <cell r="Q65">
            <v>0.56200000000000006</v>
          </cell>
          <cell r="R65">
            <v>0.55300000000000005</v>
          </cell>
          <cell r="S65">
            <v>0.42299999999999999</v>
          </cell>
        </row>
        <row r="66">
          <cell r="C66">
            <v>0.26500000000000001</v>
          </cell>
          <cell r="D66">
            <v>0.48299999999999998</v>
          </cell>
          <cell r="E66">
            <v>1.1439999999999999</v>
          </cell>
          <cell r="F66">
            <v>0.38500000000000001</v>
          </cell>
          <cell r="G66">
            <v>1.2969999999999999</v>
          </cell>
          <cell r="H66">
            <v>1.4279999999999999</v>
          </cell>
          <cell r="I66">
            <v>2.9129999999999998</v>
          </cell>
          <cell r="J66">
            <v>0.74199999999999999</v>
          </cell>
          <cell r="K66">
            <v>1.3069999999999999</v>
          </cell>
          <cell r="L66">
            <v>0.34499999999999997</v>
          </cell>
          <cell r="M66">
            <v>1.7000000000000001E-2</v>
          </cell>
          <cell r="O66">
            <v>0.749</v>
          </cell>
          <cell r="P66">
            <v>1.468</v>
          </cell>
          <cell r="Q66">
            <v>0.74</v>
          </cell>
          <cell r="R66">
            <v>1.1120000000000001</v>
          </cell>
          <cell r="S66">
            <v>1.0629999999999999</v>
          </cell>
          <cell r="T66">
            <v>1.3740000000000001</v>
          </cell>
          <cell r="U66">
            <v>2.6030000000000002</v>
          </cell>
          <cell r="V66">
            <v>0.245</v>
          </cell>
          <cell r="W66">
            <v>0.84699999999999998</v>
          </cell>
          <cell r="X66">
            <v>1.097</v>
          </cell>
          <cell r="Y66">
            <v>1.1679999999999999</v>
          </cell>
        </row>
      </sheetData>
      <sheetData sheetId="18">
        <row r="7">
          <cell r="B7">
            <v>76.52</v>
          </cell>
          <cell r="C7">
            <v>69.02</v>
          </cell>
          <cell r="D7">
            <v>66.040000000000006</v>
          </cell>
          <cell r="E7">
            <v>66.040000000000006</v>
          </cell>
          <cell r="F7">
            <v>66.040000000000006</v>
          </cell>
          <cell r="G7">
            <v>69.099999999999994</v>
          </cell>
          <cell r="H7">
            <v>76.22</v>
          </cell>
          <cell r="I7">
            <v>63.1</v>
          </cell>
          <cell r="J7">
            <v>62.44</v>
          </cell>
          <cell r="K7">
            <v>80.42</v>
          </cell>
          <cell r="L7">
            <v>78.849999999999994</v>
          </cell>
          <cell r="M7">
            <v>78.53</v>
          </cell>
          <cell r="N7">
            <v>71.03</v>
          </cell>
          <cell r="O7">
            <v>68.290000000000006</v>
          </cell>
          <cell r="P7">
            <v>69.06</v>
          </cell>
          <cell r="Q7">
            <v>70</v>
          </cell>
          <cell r="R7">
            <v>70.010000000000005</v>
          </cell>
          <cell r="S7">
            <v>68.290000000000006</v>
          </cell>
          <cell r="T7">
            <v>71.61</v>
          </cell>
          <cell r="U7">
            <v>82.1</v>
          </cell>
          <cell r="V7">
            <v>82.05</v>
          </cell>
          <cell r="W7">
            <v>82</v>
          </cell>
          <cell r="X7">
            <v>74.52</v>
          </cell>
          <cell r="Y7">
            <v>66.040000000000006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44300</v>
          </cell>
        </row>
        <row r="4">
          <cell r="B4">
            <v>44300</v>
          </cell>
        </row>
        <row r="5">
          <cell r="B5">
            <v>44300</v>
          </cell>
        </row>
        <row r="6">
          <cell r="B6">
            <v>44300</v>
          </cell>
        </row>
        <row r="7">
          <cell r="B7">
            <v>44300</v>
          </cell>
        </row>
        <row r="8">
          <cell r="B8">
            <v>44300</v>
          </cell>
        </row>
        <row r="9">
          <cell r="B9">
            <v>44300</v>
          </cell>
        </row>
        <row r="10">
          <cell r="B10">
            <v>44300</v>
          </cell>
        </row>
        <row r="11">
          <cell r="B11">
            <v>44300</v>
          </cell>
        </row>
        <row r="12">
          <cell r="B12">
            <v>44300</v>
          </cell>
        </row>
        <row r="13">
          <cell r="B13">
            <v>44300</v>
          </cell>
        </row>
        <row r="14">
          <cell r="B14">
            <v>44300</v>
          </cell>
        </row>
        <row r="15">
          <cell r="B15">
            <v>44300</v>
          </cell>
        </row>
        <row r="16">
          <cell r="B16">
            <v>44300</v>
          </cell>
        </row>
      </sheetData>
      <sheetData sheetId="41">
        <row r="2">
          <cell r="C2">
            <v>44303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758.44399999999996</v>
          </cell>
          <cell r="J12">
            <v>758.44399999999996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202.8038</v>
          </cell>
          <cell r="J26">
            <v>202.804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3.4570000000000003</v>
      </c>
      <c r="C4" s="18">
        <v>4.0129999999999999</v>
      </c>
      <c r="D4" s="18">
        <v>3.8489999999999998</v>
      </c>
      <c r="E4" s="18">
        <v>77.270999999999987</v>
      </c>
      <c r="F4" s="18">
        <v>103.66500000000002</v>
      </c>
      <c r="G4" s="18">
        <v>5.1020000000000003</v>
      </c>
      <c r="H4" s="18">
        <v>7.6749999999999998</v>
      </c>
      <c r="I4" s="18">
        <v>9.2050000000000001</v>
      </c>
      <c r="J4" s="18">
        <v>8.1659999999999986</v>
      </c>
      <c r="K4" s="18">
        <v>12.989000000000001</v>
      </c>
      <c r="L4" s="18">
        <v>11.605</v>
      </c>
      <c r="M4" s="18">
        <v>17.806999999999999</v>
      </c>
      <c r="N4" s="18">
        <v>15.8</v>
      </c>
      <c r="O4" s="18">
        <v>17.207000000000001</v>
      </c>
      <c r="P4" s="18">
        <v>18.111999999999998</v>
      </c>
      <c r="Q4" s="18">
        <v>14.931000000000001</v>
      </c>
      <c r="R4" s="18">
        <v>13.424999999999999</v>
      </c>
      <c r="S4" s="18">
        <v>14.404</v>
      </c>
      <c r="T4" s="18">
        <v>16.727</v>
      </c>
      <c r="U4" s="18">
        <v>9.5020000000000007</v>
      </c>
      <c r="V4" s="18">
        <v>6.5459999999999994</v>
      </c>
      <c r="W4" s="18">
        <v>5.2489999999999997</v>
      </c>
      <c r="X4" s="18">
        <v>10.407</v>
      </c>
      <c r="Y4" s="18">
        <v>4.9999999999999991</v>
      </c>
      <c r="Z4" s="19"/>
      <c r="AA4" s="20">
        <f>SUM(B4:Z4)</f>
        <v>412.11400000000003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76.52</v>
      </c>
      <c r="C7" s="28">
        <v>69.02</v>
      </c>
      <c r="D7" s="28">
        <v>66.040000000000006</v>
      </c>
      <c r="E7" s="28">
        <v>66.040000000000006</v>
      </c>
      <c r="F7" s="28">
        <v>66.040000000000006</v>
      </c>
      <c r="G7" s="28">
        <v>69.099999999999994</v>
      </c>
      <c r="H7" s="28">
        <v>76.22</v>
      </c>
      <c r="I7" s="28">
        <v>63.1</v>
      </c>
      <c r="J7" s="28">
        <v>62.44</v>
      </c>
      <c r="K7" s="28">
        <v>80.42</v>
      </c>
      <c r="L7" s="28">
        <v>78.849999999999994</v>
      </c>
      <c r="M7" s="28">
        <v>78.53</v>
      </c>
      <c r="N7" s="28">
        <v>71.03</v>
      </c>
      <c r="O7" s="28">
        <v>68.290000000000006</v>
      </c>
      <c r="P7" s="28">
        <v>69.06</v>
      </c>
      <c r="Q7" s="28">
        <v>70</v>
      </c>
      <c r="R7" s="28">
        <v>70.010000000000005</v>
      </c>
      <c r="S7" s="28">
        <v>68.290000000000006</v>
      </c>
      <c r="T7" s="28">
        <v>71.61</v>
      </c>
      <c r="U7" s="28">
        <v>82.1</v>
      </c>
      <c r="V7" s="28">
        <v>82.05</v>
      </c>
      <c r="W7" s="28">
        <v>82</v>
      </c>
      <c r="X7" s="28">
        <v>74.52</v>
      </c>
      <c r="Y7" s="28">
        <v>66.040000000000006</v>
      </c>
      <c r="Z7" s="29"/>
      <c r="AA7" s="30">
        <f>IF(SUM(GR_MAINLAND_MCP_SUM_SELL)&lt;&gt;0,AVERAGEIF(GR_MAINLAND_MCP_SUM_SELL,"&lt;&gt;"""),"")</f>
        <v>71.97166666666665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70</v>
      </c>
      <c r="F11" s="47">
        <v>97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5.9980000000000002</v>
      </c>
      <c r="Y11" s="47"/>
      <c r="Z11" s="48"/>
      <c r="AA11" s="49">
        <f>SUM(B11:Z11)</f>
        <v>172.99799999999999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1.667</v>
      </c>
      <c r="C13" s="52">
        <v>2.3730000000000002</v>
      </c>
      <c r="D13" s="52">
        <v>3.835</v>
      </c>
      <c r="E13" s="52">
        <v>7.2539999999999996</v>
      </c>
      <c r="F13" s="52">
        <v>4.49</v>
      </c>
      <c r="G13" s="52">
        <v>5.0510000000000002</v>
      </c>
      <c r="H13" s="52">
        <v>7.6749999999999998</v>
      </c>
      <c r="I13" s="52">
        <v>6.53</v>
      </c>
      <c r="J13" s="52">
        <v>3.5579999999999998</v>
      </c>
      <c r="K13" s="52">
        <v>10.234</v>
      </c>
      <c r="L13" s="52">
        <v>4.8279999999999994</v>
      </c>
      <c r="M13" s="52">
        <v>9.6039999999999992</v>
      </c>
      <c r="N13" s="52">
        <v>8.1850000000000005</v>
      </c>
      <c r="O13" s="52">
        <v>12.347999999999999</v>
      </c>
      <c r="P13" s="52">
        <v>15.405999999999999</v>
      </c>
      <c r="Q13" s="52">
        <v>11.696000000000002</v>
      </c>
      <c r="R13" s="52">
        <v>11.229000000000001</v>
      </c>
      <c r="S13" s="52">
        <v>11.134</v>
      </c>
      <c r="T13" s="52">
        <v>12.882</v>
      </c>
      <c r="U13" s="52">
        <v>8.3869999999999987</v>
      </c>
      <c r="V13" s="52">
        <v>4.4610000000000003</v>
      </c>
      <c r="W13" s="52">
        <v>4.0860000000000003</v>
      </c>
      <c r="X13" s="52">
        <v>2.2090000000000001</v>
      </c>
      <c r="Y13" s="52">
        <v>3.38</v>
      </c>
      <c r="Z13" s="53"/>
      <c r="AA13" s="54">
        <f>SUM(B13:Z13)</f>
        <v>172.50200000000004</v>
      </c>
    </row>
    <row r="14" spans="1:27" ht="30" customHeight="1" thickBot="1" x14ac:dyDescent="0.25">
      <c r="A14" s="55" t="s">
        <v>10</v>
      </c>
      <c r="B14" s="56">
        <f>IF(LEN(B$2)&gt;0,SUM(B10:B13),"")</f>
        <v>1.667</v>
      </c>
      <c r="C14" s="57">
        <f t="shared" ref="C14:Z14" si="0">IF(LEN(C$2)&gt;0,SUM(C10:C13),"")</f>
        <v>2.3730000000000002</v>
      </c>
      <c r="D14" s="57">
        <f t="shared" si="0"/>
        <v>3.835</v>
      </c>
      <c r="E14" s="57">
        <f t="shared" si="0"/>
        <v>77.254000000000005</v>
      </c>
      <c r="F14" s="57">
        <f t="shared" si="0"/>
        <v>101.49</v>
      </c>
      <c r="G14" s="57">
        <f t="shared" si="0"/>
        <v>5.0510000000000002</v>
      </c>
      <c r="H14" s="57">
        <f t="shared" si="0"/>
        <v>7.6749999999999998</v>
      </c>
      <c r="I14" s="57">
        <f t="shared" si="0"/>
        <v>6.53</v>
      </c>
      <c r="J14" s="57">
        <f t="shared" si="0"/>
        <v>3.5579999999999998</v>
      </c>
      <c r="K14" s="57">
        <f t="shared" si="0"/>
        <v>10.234</v>
      </c>
      <c r="L14" s="57">
        <f t="shared" si="0"/>
        <v>4.8279999999999994</v>
      </c>
      <c r="M14" s="57">
        <f t="shared" si="0"/>
        <v>9.6039999999999992</v>
      </c>
      <c r="N14" s="57">
        <f t="shared" si="0"/>
        <v>8.1850000000000005</v>
      </c>
      <c r="O14" s="57">
        <f t="shared" si="0"/>
        <v>12.347999999999999</v>
      </c>
      <c r="P14" s="57">
        <f t="shared" si="0"/>
        <v>15.405999999999999</v>
      </c>
      <c r="Q14" s="57">
        <f t="shared" si="0"/>
        <v>11.696000000000002</v>
      </c>
      <c r="R14" s="57">
        <f t="shared" si="0"/>
        <v>11.229000000000001</v>
      </c>
      <c r="S14" s="57">
        <f t="shared" si="0"/>
        <v>11.134</v>
      </c>
      <c r="T14" s="57">
        <f t="shared" si="0"/>
        <v>12.882</v>
      </c>
      <c r="U14" s="57">
        <f t="shared" si="0"/>
        <v>8.3869999999999987</v>
      </c>
      <c r="V14" s="57">
        <f t="shared" si="0"/>
        <v>4.4610000000000003</v>
      </c>
      <c r="W14" s="57">
        <f t="shared" si="0"/>
        <v>4.0860000000000003</v>
      </c>
      <c r="X14" s="57">
        <f t="shared" si="0"/>
        <v>8.2070000000000007</v>
      </c>
      <c r="Y14" s="57">
        <f t="shared" si="0"/>
        <v>3.38</v>
      </c>
      <c r="Z14" s="58" t="str">
        <f t="shared" si="0"/>
        <v/>
      </c>
      <c r="AA14" s="59">
        <f>SUM(AA9:AA13)</f>
        <v>345.5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6.0000000000000001E-3</v>
      </c>
      <c r="C18" s="72">
        <v>2.3E-2</v>
      </c>
      <c r="D18" s="72">
        <v>1.4E-2</v>
      </c>
      <c r="E18" s="72">
        <v>1.7000000000000001E-2</v>
      </c>
      <c r="F18" s="72">
        <v>4.2000000000000003E-2</v>
      </c>
      <c r="G18" s="72">
        <v>5.0999999999999997E-2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7.0000000000000001E-3</v>
      </c>
      <c r="U18" s="72">
        <v>8.9999999999999993E-3</v>
      </c>
      <c r="V18" s="72">
        <v>5.0000000000000001E-3</v>
      </c>
      <c r="W18" s="72">
        <v>7.0000000000000001E-3</v>
      </c>
      <c r="X18" s="72">
        <v>7.0000000000000001E-3</v>
      </c>
      <c r="Y18" s="72">
        <v>7.0000000000000001E-3</v>
      </c>
      <c r="Z18" s="73"/>
      <c r="AA18" s="74">
        <f>SUM(B18:Z18)</f>
        <v>0.19500000000000003</v>
      </c>
    </row>
    <row r="19" spans="1:27" ht="24.95" customHeight="1" x14ac:dyDescent="0.2">
      <c r="A19" s="70" t="s">
        <v>14</v>
      </c>
      <c r="B19" s="75">
        <v>1.784</v>
      </c>
      <c r="C19" s="76">
        <v>1.6169999999999998</v>
      </c>
      <c r="D19" s="76"/>
      <c r="E19" s="76"/>
      <c r="F19" s="76">
        <v>2.133</v>
      </c>
      <c r="G19" s="76"/>
      <c r="H19" s="76"/>
      <c r="I19" s="76">
        <v>2.6749999999999998</v>
      </c>
      <c r="J19" s="76">
        <v>4.6079999999999997</v>
      </c>
      <c r="K19" s="76">
        <v>2.7549999999999999</v>
      </c>
      <c r="L19" s="76">
        <v>6.7770000000000001</v>
      </c>
      <c r="M19" s="76">
        <v>8.2029999999999994</v>
      </c>
      <c r="N19" s="76">
        <v>7.6150000000000002</v>
      </c>
      <c r="O19" s="76">
        <v>4.859</v>
      </c>
      <c r="P19" s="76">
        <v>2.706</v>
      </c>
      <c r="Q19" s="76">
        <v>3.2350000000000003</v>
      </c>
      <c r="R19" s="76">
        <v>2.1960000000000002</v>
      </c>
      <c r="S19" s="76">
        <v>3.2699999999999996</v>
      </c>
      <c r="T19" s="76">
        <v>3.8379999999999992</v>
      </c>
      <c r="U19" s="76">
        <v>1.1059999999999999</v>
      </c>
      <c r="V19" s="76">
        <v>2.08</v>
      </c>
      <c r="W19" s="76">
        <v>1.1560000000000001</v>
      </c>
      <c r="X19" s="76">
        <v>2.1929999999999996</v>
      </c>
      <c r="Y19" s="76">
        <v>1.613</v>
      </c>
      <c r="Z19" s="73"/>
      <c r="AA19" s="74">
        <f>SUM(B19:Z19)</f>
        <v>66.419000000000011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1.79</v>
      </c>
      <c r="C22" s="83">
        <f t="shared" ref="C22:Z22" si="1">IF(LEN(C$2)&gt;0,SUM(C17:C21),"")</f>
        <v>1.6399999999999997</v>
      </c>
      <c r="D22" s="83">
        <f t="shared" si="1"/>
        <v>1.4E-2</v>
      </c>
      <c r="E22" s="83">
        <f t="shared" si="1"/>
        <v>1.7000000000000001E-2</v>
      </c>
      <c r="F22" s="83">
        <f t="shared" si="1"/>
        <v>2.1749999999999998</v>
      </c>
      <c r="G22" s="83">
        <f t="shared" si="1"/>
        <v>5.0999999999999997E-2</v>
      </c>
      <c r="H22" s="83">
        <f t="shared" si="1"/>
        <v>0</v>
      </c>
      <c r="I22" s="83">
        <f t="shared" si="1"/>
        <v>2.6749999999999998</v>
      </c>
      <c r="J22" s="83">
        <f t="shared" si="1"/>
        <v>4.6079999999999997</v>
      </c>
      <c r="K22" s="83">
        <f t="shared" si="1"/>
        <v>2.7549999999999999</v>
      </c>
      <c r="L22" s="83">
        <f t="shared" si="1"/>
        <v>6.7770000000000001</v>
      </c>
      <c r="M22" s="83">
        <f t="shared" si="1"/>
        <v>8.2029999999999994</v>
      </c>
      <c r="N22" s="83">
        <f t="shared" si="1"/>
        <v>7.6150000000000002</v>
      </c>
      <c r="O22" s="83">
        <f t="shared" si="1"/>
        <v>4.859</v>
      </c>
      <c r="P22" s="83">
        <f t="shared" si="1"/>
        <v>2.706</v>
      </c>
      <c r="Q22" s="83">
        <f t="shared" si="1"/>
        <v>3.2350000000000003</v>
      </c>
      <c r="R22" s="83">
        <f t="shared" si="1"/>
        <v>2.1960000000000002</v>
      </c>
      <c r="S22" s="83">
        <f t="shared" si="1"/>
        <v>3.2699999999999996</v>
      </c>
      <c r="T22" s="83">
        <f t="shared" si="1"/>
        <v>3.8449999999999993</v>
      </c>
      <c r="U22" s="83">
        <f t="shared" si="1"/>
        <v>1.1149999999999998</v>
      </c>
      <c r="V22" s="83">
        <f t="shared" si="1"/>
        <v>2.085</v>
      </c>
      <c r="W22" s="83">
        <f t="shared" si="1"/>
        <v>1.163</v>
      </c>
      <c r="X22" s="83">
        <f t="shared" si="1"/>
        <v>2.1999999999999997</v>
      </c>
      <c r="Y22" s="83">
        <f t="shared" si="1"/>
        <v>1.6199999999999999</v>
      </c>
      <c r="Z22" s="84" t="str">
        <f t="shared" si="1"/>
        <v/>
      </c>
      <c r="AA22" s="85">
        <f>SUM(AA17:AA21)</f>
        <v>66.614000000000004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3.4569999999999999</v>
      </c>
      <c r="C26" s="72">
        <v>4.0129999999999999</v>
      </c>
      <c r="D26" s="72">
        <v>3.8490000000000002</v>
      </c>
      <c r="E26" s="72">
        <v>77.271000000000001</v>
      </c>
      <c r="F26" s="72">
        <v>103.66500000000001</v>
      </c>
      <c r="G26" s="72">
        <v>5.1020000000000003</v>
      </c>
      <c r="H26" s="72">
        <v>7.6749999999999998</v>
      </c>
      <c r="I26" s="72">
        <v>9.2050000000000001</v>
      </c>
      <c r="J26" s="72">
        <v>8.1660000000000004</v>
      </c>
      <c r="K26" s="72">
        <v>12.989000000000001</v>
      </c>
      <c r="L26" s="72">
        <v>11.605</v>
      </c>
      <c r="M26" s="72">
        <v>17.806999999999999</v>
      </c>
      <c r="N26" s="72">
        <v>15.8</v>
      </c>
      <c r="O26" s="72">
        <v>17.207000000000001</v>
      </c>
      <c r="P26" s="72">
        <v>18.111999999999998</v>
      </c>
      <c r="Q26" s="72">
        <v>14.930999999999999</v>
      </c>
      <c r="R26" s="72">
        <v>13.425000000000001</v>
      </c>
      <c r="S26" s="72">
        <v>14.404</v>
      </c>
      <c r="T26" s="72">
        <v>16.727</v>
      </c>
      <c r="U26" s="72">
        <v>9.5020000000000007</v>
      </c>
      <c r="V26" s="72">
        <v>6.5460000000000003</v>
      </c>
      <c r="W26" s="72">
        <v>5.2489999999999997</v>
      </c>
      <c r="X26" s="72">
        <v>10.407</v>
      </c>
      <c r="Y26" s="72">
        <v>5</v>
      </c>
      <c r="Z26" s="73"/>
      <c r="AA26" s="74">
        <f>SUM(B26:Z26)</f>
        <v>412.11400000000003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3.4569999999999999</v>
      </c>
      <c r="C28" s="57">
        <f t="shared" ref="C28:Z28" si="2">IF(LEN(C$2)&gt;0,SUM(C25:C27),"")</f>
        <v>4.0129999999999999</v>
      </c>
      <c r="D28" s="57">
        <f t="shared" si="2"/>
        <v>3.8490000000000002</v>
      </c>
      <c r="E28" s="57">
        <f t="shared" si="2"/>
        <v>77.271000000000001</v>
      </c>
      <c r="F28" s="57">
        <f t="shared" si="2"/>
        <v>103.66500000000001</v>
      </c>
      <c r="G28" s="57">
        <f t="shared" si="2"/>
        <v>5.1020000000000003</v>
      </c>
      <c r="H28" s="57">
        <f t="shared" si="2"/>
        <v>7.6749999999999998</v>
      </c>
      <c r="I28" s="57">
        <f t="shared" si="2"/>
        <v>9.2050000000000001</v>
      </c>
      <c r="J28" s="57">
        <f t="shared" si="2"/>
        <v>8.1660000000000004</v>
      </c>
      <c r="K28" s="57">
        <f t="shared" si="2"/>
        <v>12.989000000000001</v>
      </c>
      <c r="L28" s="57">
        <f t="shared" si="2"/>
        <v>11.605</v>
      </c>
      <c r="M28" s="57">
        <f t="shared" si="2"/>
        <v>17.806999999999999</v>
      </c>
      <c r="N28" s="57">
        <f t="shared" si="2"/>
        <v>15.8</v>
      </c>
      <c r="O28" s="57">
        <f t="shared" si="2"/>
        <v>17.207000000000001</v>
      </c>
      <c r="P28" s="57">
        <f t="shared" si="2"/>
        <v>18.111999999999998</v>
      </c>
      <c r="Q28" s="57">
        <f t="shared" si="2"/>
        <v>14.930999999999999</v>
      </c>
      <c r="R28" s="57">
        <f t="shared" si="2"/>
        <v>13.425000000000001</v>
      </c>
      <c r="S28" s="57">
        <f t="shared" si="2"/>
        <v>14.404</v>
      </c>
      <c r="T28" s="57">
        <f t="shared" si="2"/>
        <v>16.727</v>
      </c>
      <c r="U28" s="57">
        <f t="shared" si="2"/>
        <v>9.5020000000000007</v>
      </c>
      <c r="V28" s="57">
        <f t="shared" si="2"/>
        <v>6.5460000000000003</v>
      </c>
      <c r="W28" s="57">
        <f t="shared" si="2"/>
        <v>5.2489999999999997</v>
      </c>
      <c r="X28" s="57">
        <f t="shared" si="2"/>
        <v>10.407</v>
      </c>
      <c r="Y28" s="57">
        <f t="shared" si="2"/>
        <v>5</v>
      </c>
      <c r="Z28" s="58" t="str">
        <f t="shared" si="2"/>
        <v/>
      </c>
      <c r="AA28" s="59">
        <f>SUM(AA25:AA27)</f>
        <v>412.11400000000003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3.4569999999999999</v>
      </c>
      <c r="C47" s="83">
        <f t="shared" ref="C47:Z47" si="8">IF(LEN(C$2)&gt;0,C14+C22+C36,"")</f>
        <v>4.0129999999999999</v>
      </c>
      <c r="D47" s="83">
        <f t="shared" si="8"/>
        <v>3.8489999999999998</v>
      </c>
      <c r="E47" s="83">
        <f t="shared" si="8"/>
        <v>77.271000000000001</v>
      </c>
      <c r="F47" s="83">
        <f t="shared" si="8"/>
        <v>103.66499999999999</v>
      </c>
      <c r="G47" s="83">
        <f t="shared" si="8"/>
        <v>5.1020000000000003</v>
      </c>
      <c r="H47" s="83">
        <f t="shared" si="8"/>
        <v>7.6749999999999998</v>
      </c>
      <c r="I47" s="83">
        <f t="shared" si="8"/>
        <v>9.2050000000000001</v>
      </c>
      <c r="J47" s="83">
        <f t="shared" si="8"/>
        <v>8.1660000000000004</v>
      </c>
      <c r="K47" s="83">
        <f t="shared" si="8"/>
        <v>12.989000000000001</v>
      </c>
      <c r="L47" s="83">
        <f t="shared" si="8"/>
        <v>11.605</v>
      </c>
      <c r="M47" s="83">
        <f t="shared" si="8"/>
        <v>17.806999999999999</v>
      </c>
      <c r="N47" s="83">
        <f t="shared" si="8"/>
        <v>15.8</v>
      </c>
      <c r="O47" s="83">
        <f t="shared" si="8"/>
        <v>17.207000000000001</v>
      </c>
      <c r="P47" s="83">
        <f t="shared" si="8"/>
        <v>18.111999999999998</v>
      </c>
      <c r="Q47" s="83">
        <f t="shared" si="8"/>
        <v>14.931000000000001</v>
      </c>
      <c r="R47" s="83">
        <f t="shared" si="8"/>
        <v>13.425000000000001</v>
      </c>
      <c r="S47" s="83">
        <f t="shared" si="8"/>
        <v>14.404</v>
      </c>
      <c r="T47" s="83">
        <f t="shared" si="8"/>
        <v>16.727</v>
      </c>
      <c r="U47" s="83">
        <f t="shared" si="8"/>
        <v>9.5019999999999989</v>
      </c>
      <c r="V47" s="83">
        <f t="shared" si="8"/>
        <v>6.5460000000000003</v>
      </c>
      <c r="W47" s="83">
        <f t="shared" si="8"/>
        <v>5.2490000000000006</v>
      </c>
      <c r="X47" s="83">
        <f t="shared" si="8"/>
        <v>10.407</v>
      </c>
      <c r="Y47" s="83">
        <f t="shared" si="8"/>
        <v>5</v>
      </c>
      <c r="Z47" s="84" t="str">
        <f t="shared" si="8"/>
        <v/>
      </c>
      <c r="AA47" s="100">
        <f>SUM(B47:Z47)</f>
        <v>412.11400000000003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3.4569999999999999</v>
      </c>
      <c r="C4" s="18">
        <v>4.0129999999999999</v>
      </c>
      <c r="D4" s="18">
        <v>3.8490000000000002</v>
      </c>
      <c r="E4" s="18">
        <v>77.271000000000001</v>
      </c>
      <c r="F4" s="18">
        <v>103.66500000000001</v>
      </c>
      <c r="G4" s="18">
        <v>5.1020000000000003</v>
      </c>
      <c r="H4" s="18">
        <v>7.6749999999999989</v>
      </c>
      <c r="I4" s="18">
        <v>9.2050000000000001</v>
      </c>
      <c r="J4" s="18">
        <v>8.1659999999999986</v>
      </c>
      <c r="K4" s="18">
        <v>12.988999999999999</v>
      </c>
      <c r="L4" s="18">
        <v>11.605</v>
      </c>
      <c r="M4" s="18">
        <v>17.806999999999999</v>
      </c>
      <c r="N4" s="18">
        <v>15.8</v>
      </c>
      <c r="O4" s="18">
        <v>17.207000000000001</v>
      </c>
      <c r="P4" s="18">
        <v>18.111999999999998</v>
      </c>
      <c r="Q4" s="18">
        <v>14.931000000000001</v>
      </c>
      <c r="R4" s="18">
        <v>13.424999999999999</v>
      </c>
      <c r="S4" s="18">
        <v>14.404000000000002</v>
      </c>
      <c r="T4" s="18">
        <v>16.727</v>
      </c>
      <c r="U4" s="18">
        <v>9.5020000000000007</v>
      </c>
      <c r="V4" s="18">
        <v>6.5460000000000003</v>
      </c>
      <c r="W4" s="18">
        <v>5.2489999999999997</v>
      </c>
      <c r="X4" s="18">
        <v>10.407</v>
      </c>
      <c r="Y4" s="18">
        <v>5</v>
      </c>
      <c r="Z4" s="19"/>
      <c r="AA4" s="20">
        <f>SUM(B4:Z4)</f>
        <v>412.11400000000003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76.52</v>
      </c>
      <c r="C7" s="28">
        <v>69.02</v>
      </c>
      <c r="D7" s="28">
        <v>66.040000000000006</v>
      </c>
      <c r="E7" s="28">
        <v>66.040000000000006</v>
      </c>
      <c r="F7" s="28">
        <v>66.040000000000006</v>
      </c>
      <c r="G7" s="28">
        <v>69.099999999999994</v>
      </c>
      <c r="H7" s="28">
        <v>76.22</v>
      </c>
      <c r="I7" s="28">
        <v>63.1</v>
      </c>
      <c r="J7" s="28">
        <v>62.44</v>
      </c>
      <c r="K7" s="28">
        <v>80.42</v>
      </c>
      <c r="L7" s="28">
        <v>78.849999999999994</v>
      </c>
      <c r="M7" s="28">
        <v>78.53</v>
      </c>
      <c r="N7" s="28">
        <v>71.03</v>
      </c>
      <c r="O7" s="28">
        <v>68.290000000000006</v>
      </c>
      <c r="P7" s="28">
        <v>69.06</v>
      </c>
      <c r="Q7" s="28">
        <v>70</v>
      </c>
      <c r="R7" s="28">
        <v>70.010000000000005</v>
      </c>
      <c r="S7" s="28">
        <v>68.290000000000006</v>
      </c>
      <c r="T7" s="28">
        <v>71.61</v>
      </c>
      <c r="U7" s="28">
        <v>82.1</v>
      </c>
      <c r="V7" s="28">
        <v>82.05</v>
      </c>
      <c r="W7" s="28">
        <v>82</v>
      </c>
      <c r="X7" s="28">
        <v>74.52</v>
      </c>
      <c r="Y7" s="28">
        <v>66.040000000000006</v>
      </c>
      <c r="Z7" s="29"/>
      <c r="AA7" s="30">
        <v>71.97166666666665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70</v>
      </c>
      <c r="F11" s="47">
        <v>97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167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0.35199999999999998</v>
      </c>
      <c r="C13" s="52">
        <v>0.37</v>
      </c>
      <c r="D13" s="52">
        <v>0.21299999999999999</v>
      </c>
      <c r="E13" s="52">
        <v>0.13900000000000001</v>
      </c>
      <c r="F13" s="52"/>
      <c r="G13" s="52"/>
      <c r="H13" s="52">
        <v>0.82799999999999996</v>
      </c>
      <c r="I13" s="52">
        <v>0.50900000000000001</v>
      </c>
      <c r="J13" s="52">
        <v>1.698</v>
      </c>
      <c r="K13" s="52">
        <v>5.9810000000000008</v>
      </c>
      <c r="L13" s="52">
        <v>5.5720000000000001</v>
      </c>
      <c r="M13" s="52">
        <v>12.183</v>
      </c>
      <c r="N13" s="52">
        <v>5.9710000000000001</v>
      </c>
      <c r="O13" s="52">
        <v>5.8339999999999996</v>
      </c>
      <c r="P13" s="52">
        <v>6.3559999999999999</v>
      </c>
      <c r="Q13" s="52">
        <v>6.641</v>
      </c>
      <c r="R13" s="52">
        <v>6.6310000000000002</v>
      </c>
      <c r="S13" s="52">
        <v>3.6079999999999997</v>
      </c>
      <c r="T13" s="52">
        <v>6.0430000000000001</v>
      </c>
      <c r="U13" s="52">
        <v>0.23899999999999999</v>
      </c>
      <c r="V13" s="52">
        <v>0.59799999999999998</v>
      </c>
      <c r="W13" s="52">
        <v>0.23799999999999999</v>
      </c>
      <c r="X13" s="52"/>
      <c r="Y13" s="52">
        <v>5.6000000000000001E-2</v>
      </c>
      <c r="Z13" s="53"/>
      <c r="AA13" s="54">
        <f>SUM(B13:Z13)</f>
        <v>70.06</v>
      </c>
    </row>
    <row r="14" spans="1:27" ht="30" customHeight="1" thickBot="1" x14ac:dyDescent="0.25">
      <c r="A14" s="55" t="s">
        <v>10</v>
      </c>
      <c r="B14" s="56">
        <f>IF(LEN(B$2)&gt;0,SUM(B10:B13),"")</f>
        <v>0.35199999999999998</v>
      </c>
      <c r="C14" s="57">
        <f t="shared" ref="C14:Z14" si="0">IF(LEN(C$2)&gt;0,SUM(C10:C13),"")</f>
        <v>0.37</v>
      </c>
      <c r="D14" s="57">
        <f t="shared" si="0"/>
        <v>0.21299999999999999</v>
      </c>
      <c r="E14" s="57">
        <f t="shared" si="0"/>
        <v>70.138999999999996</v>
      </c>
      <c r="F14" s="57">
        <f t="shared" si="0"/>
        <v>97</v>
      </c>
      <c r="G14" s="57">
        <f t="shared" si="0"/>
        <v>0</v>
      </c>
      <c r="H14" s="57">
        <f t="shared" si="0"/>
        <v>0.82799999999999996</v>
      </c>
      <c r="I14" s="57">
        <f t="shared" si="0"/>
        <v>0.50900000000000001</v>
      </c>
      <c r="J14" s="57">
        <f t="shared" si="0"/>
        <v>1.698</v>
      </c>
      <c r="K14" s="57">
        <f t="shared" si="0"/>
        <v>5.9810000000000008</v>
      </c>
      <c r="L14" s="57">
        <f t="shared" si="0"/>
        <v>5.5720000000000001</v>
      </c>
      <c r="M14" s="57">
        <f t="shared" si="0"/>
        <v>12.183</v>
      </c>
      <c r="N14" s="57">
        <f t="shared" si="0"/>
        <v>5.9710000000000001</v>
      </c>
      <c r="O14" s="57">
        <f t="shared" si="0"/>
        <v>5.8339999999999996</v>
      </c>
      <c r="P14" s="57">
        <f t="shared" si="0"/>
        <v>6.3559999999999999</v>
      </c>
      <c r="Q14" s="57">
        <f t="shared" si="0"/>
        <v>6.641</v>
      </c>
      <c r="R14" s="57">
        <f t="shared" si="0"/>
        <v>6.6310000000000002</v>
      </c>
      <c r="S14" s="57">
        <f t="shared" si="0"/>
        <v>3.6079999999999997</v>
      </c>
      <c r="T14" s="57">
        <f t="shared" si="0"/>
        <v>6.0430000000000001</v>
      </c>
      <c r="U14" s="57">
        <f t="shared" si="0"/>
        <v>0.23899999999999999</v>
      </c>
      <c r="V14" s="57">
        <f t="shared" si="0"/>
        <v>0.59799999999999998</v>
      </c>
      <c r="W14" s="57">
        <f t="shared" si="0"/>
        <v>0.23799999999999999</v>
      </c>
      <c r="X14" s="57">
        <f t="shared" si="0"/>
        <v>0</v>
      </c>
      <c r="Y14" s="57">
        <f t="shared" si="0"/>
        <v>5.6000000000000001E-2</v>
      </c>
      <c r="Z14" s="58" t="str">
        <f t="shared" si="0"/>
        <v/>
      </c>
      <c r="AA14" s="59">
        <f>SUM(AA9:AA13)</f>
        <v>237.06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3.105</v>
      </c>
      <c r="C17" s="67">
        <v>3.3780000000000001</v>
      </c>
      <c r="D17" s="67">
        <v>3.153</v>
      </c>
      <c r="E17" s="67">
        <v>5.9880000000000004</v>
      </c>
      <c r="F17" s="67">
        <v>6.28</v>
      </c>
      <c r="G17" s="67">
        <v>3.8050000000000002</v>
      </c>
      <c r="H17" s="67">
        <v>4.8</v>
      </c>
      <c r="I17" s="67">
        <v>4.8</v>
      </c>
      <c r="J17" s="67">
        <v>4.8</v>
      </c>
      <c r="K17" s="67">
        <v>4.7</v>
      </c>
      <c r="L17" s="67">
        <v>4.7</v>
      </c>
      <c r="M17" s="67">
        <v>4.6100000000000003</v>
      </c>
      <c r="N17" s="67">
        <v>9.2100000000000009</v>
      </c>
      <c r="O17" s="67">
        <v>9.75</v>
      </c>
      <c r="P17" s="67">
        <v>9.75</v>
      </c>
      <c r="Q17" s="67">
        <v>6.9880000000000004</v>
      </c>
      <c r="R17" s="67">
        <v>5.1289999999999996</v>
      </c>
      <c r="S17" s="67">
        <v>9.31</v>
      </c>
      <c r="T17" s="67">
        <v>9.31</v>
      </c>
      <c r="U17" s="67">
        <v>6.66</v>
      </c>
      <c r="V17" s="67">
        <v>5.7030000000000003</v>
      </c>
      <c r="W17" s="67">
        <v>4.1639999999999997</v>
      </c>
      <c r="X17" s="67">
        <v>9.31</v>
      </c>
      <c r="Y17" s="67">
        <v>3.7759999999999998</v>
      </c>
      <c r="Z17" s="68"/>
      <c r="AA17" s="69">
        <f>SUM(B17:Z17)</f>
        <v>143.17900000000003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0.61899999999999999</v>
      </c>
      <c r="I18" s="72">
        <v>0.98299999999999998</v>
      </c>
      <c r="J18" s="72">
        <v>0.92600000000000005</v>
      </c>
      <c r="K18" s="72">
        <v>1.0009999999999999</v>
      </c>
      <c r="L18" s="72">
        <v>0.98799999999999999</v>
      </c>
      <c r="M18" s="72">
        <v>0.997</v>
      </c>
      <c r="N18" s="72">
        <v>0.61899999999999999</v>
      </c>
      <c r="O18" s="72">
        <v>0.874</v>
      </c>
      <c r="P18" s="72">
        <v>0.53800000000000003</v>
      </c>
      <c r="Q18" s="72">
        <v>0.56200000000000006</v>
      </c>
      <c r="R18" s="72">
        <v>0.55300000000000005</v>
      </c>
      <c r="S18" s="72">
        <v>0.42299999999999999</v>
      </c>
      <c r="T18" s="72"/>
      <c r="U18" s="72"/>
      <c r="V18" s="72"/>
      <c r="W18" s="72"/>
      <c r="X18" s="72"/>
      <c r="Y18" s="72"/>
      <c r="Z18" s="73"/>
      <c r="AA18" s="74">
        <f>SUM(B18:Z18)</f>
        <v>9.0830000000000002</v>
      </c>
    </row>
    <row r="19" spans="1:27" ht="24.95" customHeight="1" x14ac:dyDescent="0.2">
      <c r="A19" s="70" t="s">
        <v>14</v>
      </c>
      <c r="B19" s="75"/>
      <c r="C19" s="76">
        <v>0.26500000000000001</v>
      </c>
      <c r="D19" s="76">
        <v>0.48299999999999998</v>
      </c>
      <c r="E19" s="76">
        <v>1.1439999999999999</v>
      </c>
      <c r="F19" s="76">
        <v>0.38500000000000001</v>
      </c>
      <c r="G19" s="76">
        <v>1.2969999999999999</v>
      </c>
      <c r="H19" s="76">
        <v>1.4279999999999999</v>
      </c>
      <c r="I19" s="76">
        <v>2.9129999999999998</v>
      </c>
      <c r="J19" s="76">
        <v>0.74199999999999999</v>
      </c>
      <c r="K19" s="76">
        <v>1.3069999999999999</v>
      </c>
      <c r="L19" s="76">
        <v>0.34499999999999997</v>
      </c>
      <c r="M19" s="76">
        <v>1.7000000000000001E-2</v>
      </c>
      <c r="N19" s="76"/>
      <c r="O19" s="76">
        <v>0.749</v>
      </c>
      <c r="P19" s="76">
        <v>1.468</v>
      </c>
      <c r="Q19" s="76">
        <v>0.74</v>
      </c>
      <c r="R19" s="76">
        <v>1.1120000000000001</v>
      </c>
      <c r="S19" s="76">
        <v>1.0629999999999999</v>
      </c>
      <c r="T19" s="76">
        <v>1.3740000000000001</v>
      </c>
      <c r="U19" s="76">
        <v>2.6030000000000002</v>
      </c>
      <c r="V19" s="76">
        <v>0.245</v>
      </c>
      <c r="W19" s="76">
        <v>0.84699999999999998</v>
      </c>
      <c r="X19" s="76">
        <v>1.097</v>
      </c>
      <c r="Y19" s="76">
        <v>1.1679999999999999</v>
      </c>
      <c r="Z19" s="73"/>
      <c r="AA19" s="74">
        <f>SUM(B19:Z19)</f>
        <v>22.792000000000005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3.105</v>
      </c>
      <c r="C22" s="83">
        <f t="shared" si="1"/>
        <v>3.6430000000000002</v>
      </c>
      <c r="D22" s="83">
        <f t="shared" si="1"/>
        <v>3.6360000000000001</v>
      </c>
      <c r="E22" s="83">
        <f t="shared" si="1"/>
        <v>7.1320000000000006</v>
      </c>
      <c r="F22" s="83">
        <f t="shared" si="1"/>
        <v>6.665</v>
      </c>
      <c r="G22" s="83">
        <f t="shared" si="1"/>
        <v>5.1020000000000003</v>
      </c>
      <c r="H22" s="83">
        <f t="shared" si="1"/>
        <v>6.8469999999999995</v>
      </c>
      <c r="I22" s="83">
        <f t="shared" si="1"/>
        <v>8.6959999999999997</v>
      </c>
      <c r="J22" s="83">
        <f t="shared" si="1"/>
        <v>6.468</v>
      </c>
      <c r="K22" s="83">
        <f t="shared" si="1"/>
        <v>7.0080000000000009</v>
      </c>
      <c r="L22" s="83">
        <f t="shared" si="1"/>
        <v>6.0330000000000004</v>
      </c>
      <c r="M22" s="83">
        <f t="shared" si="1"/>
        <v>5.6240000000000006</v>
      </c>
      <c r="N22" s="83">
        <f t="shared" si="1"/>
        <v>9.8290000000000006</v>
      </c>
      <c r="O22" s="83">
        <f t="shared" si="1"/>
        <v>11.373000000000001</v>
      </c>
      <c r="P22" s="83">
        <f t="shared" si="1"/>
        <v>11.756</v>
      </c>
      <c r="Q22" s="83">
        <f t="shared" si="1"/>
        <v>8.2900000000000009</v>
      </c>
      <c r="R22" s="83">
        <f t="shared" si="1"/>
        <v>6.7939999999999996</v>
      </c>
      <c r="S22" s="83">
        <f t="shared" si="1"/>
        <v>10.796000000000001</v>
      </c>
      <c r="T22" s="83">
        <f t="shared" si="1"/>
        <v>10.684000000000001</v>
      </c>
      <c r="U22" s="83">
        <f t="shared" si="1"/>
        <v>9.2629999999999999</v>
      </c>
      <c r="V22" s="83">
        <f t="shared" si="1"/>
        <v>5.9480000000000004</v>
      </c>
      <c r="W22" s="83">
        <f t="shared" si="1"/>
        <v>5.0109999999999992</v>
      </c>
      <c r="X22" s="83">
        <f t="shared" si="1"/>
        <v>10.407</v>
      </c>
      <c r="Y22" s="83">
        <f t="shared" si="1"/>
        <v>4.944</v>
      </c>
      <c r="Z22" s="84">
        <f t="shared" si="1"/>
        <v>0</v>
      </c>
      <c r="AA22" s="85">
        <f t="shared" si="1"/>
        <v>175.05400000000003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3.4569999999999999</v>
      </c>
      <c r="C26" s="72">
        <v>4.0129999999999999</v>
      </c>
      <c r="D26" s="72">
        <v>3.8490000000000002</v>
      </c>
      <c r="E26" s="72">
        <v>77.271000000000001</v>
      </c>
      <c r="F26" s="72">
        <v>103.66500000000001</v>
      </c>
      <c r="G26" s="72">
        <v>5.1020000000000003</v>
      </c>
      <c r="H26" s="72">
        <v>7.6749999999999998</v>
      </c>
      <c r="I26" s="72">
        <v>9.2050000000000001</v>
      </c>
      <c r="J26" s="72">
        <v>8.1660000000000004</v>
      </c>
      <c r="K26" s="72">
        <v>12.989000000000001</v>
      </c>
      <c r="L26" s="72">
        <v>11.605</v>
      </c>
      <c r="M26" s="72">
        <v>17.806999999999999</v>
      </c>
      <c r="N26" s="72">
        <v>15.8</v>
      </c>
      <c r="O26" s="72">
        <v>17.207000000000001</v>
      </c>
      <c r="P26" s="72">
        <v>18.111999999999998</v>
      </c>
      <c r="Q26" s="72">
        <v>14.930999999999999</v>
      </c>
      <c r="R26" s="72">
        <v>13.425000000000001</v>
      </c>
      <c r="S26" s="72">
        <v>14.404</v>
      </c>
      <c r="T26" s="72">
        <v>16.727</v>
      </c>
      <c r="U26" s="72">
        <v>9.5020000000000007</v>
      </c>
      <c r="V26" s="72">
        <v>6.5460000000000003</v>
      </c>
      <c r="W26" s="72">
        <v>5.2489999999999997</v>
      </c>
      <c r="X26" s="72">
        <v>10.407</v>
      </c>
      <c r="Y26" s="72">
        <v>5</v>
      </c>
      <c r="Z26" s="73"/>
      <c r="AA26" s="74">
        <f>SUM(B26:Z26)</f>
        <v>412.11400000000003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3.4569999999999999</v>
      </c>
      <c r="C28" s="57">
        <f t="shared" si="2"/>
        <v>4.0129999999999999</v>
      </c>
      <c r="D28" s="57">
        <f t="shared" si="2"/>
        <v>3.8490000000000002</v>
      </c>
      <c r="E28" s="57">
        <f t="shared" si="2"/>
        <v>77.271000000000001</v>
      </c>
      <c r="F28" s="57">
        <f t="shared" si="2"/>
        <v>103.66500000000001</v>
      </c>
      <c r="G28" s="57">
        <f t="shared" si="2"/>
        <v>5.1020000000000003</v>
      </c>
      <c r="H28" s="57">
        <f t="shared" si="2"/>
        <v>7.6749999999999998</v>
      </c>
      <c r="I28" s="57">
        <f t="shared" si="2"/>
        <v>9.2050000000000001</v>
      </c>
      <c r="J28" s="57">
        <f t="shared" si="2"/>
        <v>8.1660000000000004</v>
      </c>
      <c r="K28" s="57">
        <f t="shared" si="2"/>
        <v>12.989000000000001</v>
      </c>
      <c r="L28" s="57">
        <f t="shared" si="2"/>
        <v>11.605</v>
      </c>
      <c r="M28" s="57">
        <f t="shared" si="2"/>
        <v>17.806999999999999</v>
      </c>
      <c r="N28" s="57">
        <f t="shared" si="2"/>
        <v>15.8</v>
      </c>
      <c r="O28" s="57">
        <f t="shared" si="2"/>
        <v>17.207000000000001</v>
      </c>
      <c r="P28" s="57">
        <f t="shared" si="2"/>
        <v>18.111999999999998</v>
      </c>
      <c r="Q28" s="57">
        <f t="shared" si="2"/>
        <v>14.930999999999999</v>
      </c>
      <c r="R28" s="57">
        <f t="shared" si="2"/>
        <v>13.425000000000001</v>
      </c>
      <c r="S28" s="57">
        <f t="shared" si="2"/>
        <v>14.404</v>
      </c>
      <c r="T28" s="57">
        <f t="shared" si="2"/>
        <v>16.727</v>
      </c>
      <c r="U28" s="57">
        <f t="shared" si="2"/>
        <v>9.5020000000000007</v>
      </c>
      <c r="V28" s="57">
        <f t="shared" si="2"/>
        <v>6.5460000000000003</v>
      </c>
      <c r="W28" s="57">
        <f t="shared" si="2"/>
        <v>5.2489999999999997</v>
      </c>
      <c r="X28" s="57">
        <f t="shared" si="2"/>
        <v>10.407</v>
      </c>
      <c r="Y28" s="57">
        <f t="shared" si="2"/>
        <v>5</v>
      </c>
      <c r="Z28" s="58">
        <f t="shared" si="2"/>
        <v>0</v>
      </c>
      <c r="AA28" s="59">
        <f t="shared" si="2"/>
        <v>412.11400000000003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3.4569999999999999</v>
      </c>
      <c r="C47" s="83">
        <f t="shared" ref="C47:Z47" si="8">SUM(C10:C13)+C22+C36</f>
        <v>4.0129999999999999</v>
      </c>
      <c r="D47" s="83">
        <f t="shared" si="8"/>
        <v>3.8490000000000002</v>
      </c>
      <c r="E47" s="83">
        <f t="shared" si="8"/>
        <v>77.271000000000001</v>
      </c>
      <c r="F47" s="83">
        <f t="shared" si="8"/>
        <v>103.66500000000001</v>
      </c>
      <c r="G47" s="83">
        <f t="shared" si="8"/>
        <v>5.1020000000000003</v>
      </c>
      <c r="H47" s="83">
        <f t="shared" si="8"/>
        <v>7.6749999999999998</v>
      </c>
      <c r="I47" s="83">
        <f t="shared" si="8"/>
        <v>9.2050000000000001</v>
      </c>
      <c r="J47" s="83">
        <f t="shared" si="8"/>
        <v>8.1660000000000004</v>
      </c>
      <c r="K47" s="83">
        <f t="shared" si="8"/>
        <v>12.989000000000001</v>
      </c>
      <c r="L47" s="83">
        <f t="shared" si="8"/>
        <v>11.605</v>
      </c>
      <c r="M47" s="83">
        <f t="shared" si="8"/>
        <v>17.807000000000002</v>
      </c>
      <c r="N47" s="83">
        <f t="shared" si="8"/>
        <v>15.8</v>
      </c>
      <c r="O47" s="83">
        <f t="shared" si="8"/>
        <v>17.207000000000001</v>
      </c>
      <c r="P47" s="83">
        <f t="shared" si="8"/>
        <v>18.112000000000002</v>
      </c>
      <c r="Q47" s="83">
        <f t="shared" si="8"/>
        <v>14.931000000000001</v>
      </c>
      <c r="R47" s="83">
        <f t="shared" si="8"/>
        <v>13.425000000000001</v>
      </c>
      <c r="S47" s="83">
        <f t="shared" si="8"/>
        <v>14.404</v>
      </c>
      <c r="T47" s="83">
        <f t="shared" si="8"/>
        <v>16.727</v>
      </c>
      <c r="U47" s="83">
        <f t="shared" si="8"/>
        <v>9.5020000000000007</v>
      </c>
      <c r="V47" s="83">
        <f t="shared" si="8"/>
        <v>6.5460000000000003</v>
      </c>
      <c r="W47" s="83">
        <f t="shared" si="8"/>
        <v>5.2489999999999988</v>
      </c>
      <c r="X47" s="83">
        <f t="shared" si="8"/>
        <v>10.407</v>
      </c>
      <c r="Y47" s="83">
        <f t="shared" si="8"/>
        <v>5</v>
      </c>
      <c r="Z47" s="84">
        <f t="shared" si="8"/>
        <v>0</v>
      </c>
      <c r="AA47" s="100">
        <f>SUM(B47:Z47)</f>
        <v>412.11400000000003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2021-04-15T12:45:33Z</dcterms:created>
  <dcterms:modified xsi:type="dcterms:W3CDTF">2021-04-15T12:45:34Z</dcterms:modified>
</cp:coreProperties>
</file>