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<sst xmlns="http://schemas.openxmlformats.org/spreadsheetml/2006/main" count="110" uniqueCount="50">
  <si>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14/04/2021 15:52:45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</si>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</sst>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4.9169999999999998</c:v>
                </c:pt>
                <c:pt idx="1">
                  <c:v>1.2469999999999999</c:v>
                </c:pt>
                <c:pt idx="2">
                  <c:v>1.4000000000000001</c:v>
                </c:pt>
                <c:pt idx="3">
                  <c:v>4.0040000000000004</c:v>
                </c:pt>
                <c:pt idx="4">
                  <c:v>2.4179999999999997</c:v>
                </c:pt>
                <c:pt idx="11">
                  <c:v>0.129</c:v>
                </c:pt>
                <c:pt idx="12">
                  <c:v>0.38900000000000001</c:v>
                </c:pt>
                <c:pt idx="13">
                  <c:v>0.43099999999999999</c:v>
                </c:pt>
                <c:pt idx="14">
                  <c:v>0.36099999999999999</c:v>
                </c:pt>
                <c:pt idx="15">
                  <c:v>0.39600000000000002</c:v>
                </c:pt>
                <c:pt idx="16">
                  <c:v>0.32</c:v>
                </c:pt>
                <c:pt idx="17">
                  <c:v>0.248</c:v>
                </c:pt>
                <c:pt idx="18">
                  <c:v>0.25</c:v>
                </c:pt>
                <c:pt idx="19">
                  <c:v>0.127</c:v>
                </c:pt>
                <c:pt idx="20">
                  <c:v>0.222</c:v>
                </c:pt>
                <c:pt idx="21">
                  <c:v>0.35599999999999998</c:v>
                </c:pt>
                <c:pt idx="22">
                  <c:v>0.51900000000000002</c:v>
                </c:pt>
                <c:pt idx="23">
                  <c:v>0.432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1745976"/>
        <c:axId val="3917463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16.471</c:v>
                </c:pt>
                <c:pt idx="1">
                  <c:v>12.053000000000001</c:v>
                </c:pt>
                <c:pt idx="2">
                  <c:v>11.874000000000001</c:v>
                </c:pt>
                <c:pt idx="3">
                  <c:v>14.645999999999999</c:v>
                </c:pt>
                <c:pt idx="4">
                  <c:v>16.015000000000001</c:v>
                </c:pt>
                <c:pt idx="5">
                  <c:v>18.778999999999996</c:v>
                </c:pt>
                <c:pt idx="6">
                  <c:v>18.757999999999999</c:v>
                </c:pt>
                <c:pt idx="7">
                  <c:v>26.658999999999999</c:v>
                </c:pt>
                <c:pt idx="8">
                  <c:v>25.416000000000004</c:v>
                </c:pt>
                <c:pt idx="9">
                  <c:v>19.295999999999999</c:v>
                </c:pt>
                <c:pt idx="10">
                  <c:v>29.886999999999993</c:v>
                </c:pt>
                <c:pt idx="11">
                  <c:v>29.509999999999994</c:v>
                </c:pt>
                <c:pt idx="12">
                  <c:v>29.58</c:v>
                </c:pt>
                <c:pt idx="13">
                  <c:v>30.951000000000001</c:v>
                </c:pt>
                <c:pt idx="14">
                  <c:v>25.233000000000001</c:v>
                </c:pt>
                <c:pt idx="15">
                  <c:v>24.534000000000002</c:v>
                </c:pt>
                <c:pt idx="16">
                  <c:v>27.340999999999998</c:v>
                </c:pt>
                <c:pt idx="17">
                  <c:v>34.723000000000006</c:v>
                </c:pt>
                <c:pt idx="18">
                  <c:v>29.90900000000001</c:v>
                </c:pt>
                <c:pt idx="19">
                  <c:v>34.098999999999997</c:v>
                </c:pt>
                <c:pt idx="20">
                  <c:v>27.396000000000001</c:v>
                </c:pt>
                <c:pt idx="21">
                  <c:v>28.141000000000002</c:v>
                </c:pt>
                <c:pt idx="22">
                  <c:v>28.544999999999995</c:v>
                </c:pt>
                <c:pt idx="23">
                  <c:v>26.917999999999999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45976"/>
        <c:axId val="3917463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58.49</c:v>
                </c:pt>
                <c:pt idx="1">
                  <c:v>56.91</c:v>
                </c:pt>
                <c:pt idx="2">
                  <c:v>57.86</c:v>
                </c:pt>
                <c:pt idx="3">
                  <c:v>58.7</c:v>
                </c:pt>
                <c:pt idx="4">
                  <c:v>56.58</c:v>
                </c:pt>
                <c:pt idx="5">
                  <c:v>56.94</c:v>
                </c:pt>
                <c:pt idx="6">
                  <c:v>74.790000000000006</c:v>
                </c:pt>
                <c:pt idx="7">
                  <c:v>84.81</c:v>
                </c:pt>
                <c:pt idx="8">
                  <c:v>84.81</c:v>
                </c:pt>
                <c:pt idx="9">
                  <c:v>77.33</c:v>
                </c:pt>
                <c:pt idx="10">
                  <c:v>63.11</c:v>
                </c:pt>
                <c:pt idx="11">
                  <c:v>58.93</c:v>
                </c:pt>
                <c:pt idx="12">
                  <c:v>58</c:v>
                </c:pt>
                <c:pt idx="13">
                  <c:v>57.47</c:v>
                </c:pt>
                <c:pt idx="14">
                  <c:v>63.56</c:v>
                </c:pt>
                <c:pt idx="15">
                  <c:v>63</c:v>
                </c:pt>
                <c:pt idx="16">
                  <c:v>57.47</c:v>
                </c:pt>
                <c:pt idx="17">
                  <c:v>57.16</c:v>
                </c:pt>
                <c:pt idx="18">
                  <c:v>64.48</c:v>
                </c:pt>
                <c:pt idx="19">
                  <c:v>77.099999999999994</c:v>
                </c:pt>
                <c:pt idx="20">
                  <c:v>75</c:v>
                </c:pt>
                <c:pt idx="21">
                  <c:v>68</c:v>
                </c:pt>
                <c:pt idx="22">
                  <c:v>62.25</c:v>
                </c:pt>
                <c:pt idx="23">
                  <c:v>58.58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747152"/>
        <c:axId val="391746760"/>
      </c:lineChart>
      <c:catAx>
        <c:axId val="391745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746368"/>
        <c:crosses val="autoZero"/>
        <c:auto val="1"/>
        <c:lblAlgn val="ctr"/>
        <c:lblOffset val="100"/>
        <c:noMultiLvlLbl val="0"/>
      </c:catAx>
      <c:valAx>
        <c:axId val="39174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745976"/>
        <c:crosses val="autoZero"/>
        <c:crossBetween val="between"/>
      </c:valAx>
      <c:valAx>
        <c:axId val="391746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747152"/>
        <c:crosses val="max"/>
        <c:crossBetween val="between"/>
      </c:valAx>
      <c:catAx>
        <c:axId val="391747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1746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18.166</v>
          </cell>
        </row>
        <row r="31">
          <cell r="C31">
            <v>11.871</v>
          </cell>
        </row>
        <row r="32">
          <cell r="C32">
            <v>0</v>
          </cell>
        </row>
        <row r="33">
          <cell r="C33">
            <v>556.697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66.330000000000013</v>
          </cell>
        </row>
        <row r="39">
          <cell r="C39">
            <v>0</v>
          </cell>
        </row>
        <row r="40">
          <cell r="C40">
            <v>0.94800000000000006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105.042</v>
          </cell>
        </row>
        <row r="46">
          <cell r="C46">
            <v>0</v>
          </cell>
        </row>
        <row r="47">
          <cell r="C47">
            <v>414.41400000000004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58.49</v>
          </cell>
          <cell r="C7">
            <v>56.91</v>
          </cell>
          <cell r="D7">
            <v>57.86</v>
          </cell>
          <cell r="E7">
            <v>58.7</v>
          </cell>
          <cell r="F7">
            <v>56.58</v>
          </cell>
          <cell r="G7">
            <v>56.94</v>
          </cell>
          <cell r="H7">
            <v>74.790000000000006</v>
          </cell>
          <cell r="I7">
            <v>84.81</v>
          </cell>
          <cell r="J7">
            <v>84.81</v>
          </cell>
          <cell r="K7">
            <v>77.33</v>
          </cell>
          <cell r="L7">
            <v>63.11</v>
          </cell>
          <cell r="M7">
            <v>58.93</v>
          </cell>
          <cell r="N7">
            <v>58</v>
          </cell>
          <cell r="O7">
            <v>57.47</v>
          </cell>
          <cell r="P7">
            <v>63.56</v>
          </cell>
          <cell r="Q7">
            <v>63</v>
          </cell>
          <cell r="R7">
            <v>57.47</v>
          </cell>
          <cell r="S7">
            <v>57.16</v>
          </cell>
          <cell r="T7">
            <v>64.48</v>
          </cell>
          <cell r="U7">
            <v>77.099999999999994</v>
          </cell>
          <cell r="V7">
            <v>75</v>
          </cell>
          <cell r="W7">
            <v>68</v>
          </cell>
          <cell r="X7">
            <v>62.25</v>
          </cell>
          <cell r="Y7">
            <v>58.58</v>
          </cell>
        </row>
        <row r="59">
          <cell r="B59">
            <v>4.9169999999999998</v>
          </cell>
          <cell r="C59">
            <v>1.2469999999999999</v>
          </cell>
          <cell r="D59">
            <v>1.4000000000000001</v>
          </cell>
          <cell r="E59">
            <v>4.0040000000000004</v>
          </cell>
          <cell r="F59">
            <v>2.4179999999999997</v>
          </cell>
          <cell r="M59">
            <v>0.129</v>
          </cell>
          <cell r="N59">
            <v>0.38900000000000001</v>
          </cell>
          <cell r="O59">
            <v>0.43099999999999999</v>
          </cell>
          <cell r="P59">
            <v>0.36099999999999999</v>
          </cell>
          <cell r="Q59">
            <v>0.39600000000000002</v>
          </cell>
          <cell r="R59">
            <v>0.32</v>
          </cell>
          <cell r="S59">
            <v>0.248</v>
          </cell>
          <cell r="T59">
            <v>0.25</v>
          </cell>
          <cell r="U59">
            <v>0.127</v>
          </cell>
          <cell r="V59">
            <v>0.222</v>
          </cell>
          <cell r="W59">
            <v>0.35599999999999998</v>
          </cell>
          <cell r="X59">
            <v>0.51900000000000002</v>
          </cell>
          <cell r="Y59">
            <v>0.432</v>
          </cell>
        </row>
        <row r="64">
          <cell r="N64">
            <v>5.2910000000000004</v>
          </cell>
          <cell r="O64">
            <v>6.58</v>
          </cell>
        </row>
        <row r="66">
          <cell r="B66">
            <v>11.554</v>
          </cell>
          <cell r="C66">
            <v>10.806000000000001</v>
          </cell>
          <cell r="D66">
            <v>10.474</v>
          </cell>
          <cell r="E66">
            <v>10.642000000000001</v>
          </cell>
          <cell r="F66">
            <v>13.597</v>
          </cell>
          <cell r="G66">
            <v>18.779</v>
          </cell>
          <cell r="H66">
            <v>18.757999999999999</v>
          </cell>
          <cell r="I66">
            <v>26.659000000000002</v>
          </cell>
          <cell r="J66">
            <v>25.416</v>
          </cell>
          <cell r="K66">
            <v>19.296000000000003</v>
          </cell>
          <cell r="L66">
            <v>29.887</v>
          </cell>
          <cell r="M66">
            <v>29.381</v>
          </cell>
          <cell r="N66">
            <v>23.9</v>
          </cell>
          <cell r="O66">
            <v>23.94</v>
          </cell>
          <cell r="P66">
            <v>24.872</v>
          </cell>
          <cell r="Q66">
            <v>24.138000000000005</v>
          </cell>
          <cell r="R66">
            <v>27.020999999999997</v>
          </cell>
          <cell r="S66">
            <v>34.475000000000001</v>
          </cell>
          <cell r="T66">
            <v>29.658999999999999</v>
          </cell>
          <cell r="U66">
            <v>33.972000000000001</v>
          </cell>
          <cell r="V66">
            <v>27.173999999999999</v>
          </cell>
          <cell r="W66">
            <v>27.784999999999997</v>
          </cell>
          <cell r="X66">
            <v>28.026000000000003</v>
          </cell>
          <cell r="Y66">
            <v>26.486000000000001</v>
          </cell>
        </row>
      </sheetData>
      <sheetData sheetId="17">
        <row r="33">
          <cell r="I33">
            <v>8.3070000000000004</v>
          </cell>
          <cell r="J33">
            <v>7.0129999999999999</v>
          </cell>
          <cell r="K33">
            <v>3.6859999999999999</v>
          </cell>
          <cell r="L33">
            <v>12.898999999999999</v>
          </cell>
          <cell r="M33">
            <v>10.914999999999999</v>
          </cell>
          <cell r="N33">
            <v>10</v>
          </cell>
          <cell r="O33">
            <v>3.484</v>
          </cell>
          <cell r="R33">
            <v>5.5519999999999996</v>
          </cell>
          <cell r="S33">
            <v>13.037000000000001</v>
          </cell>
          <cell r="T33">
            <v>0.94899999999999995</v>
          </cell>
          <cell r="U33">
            <v>4.2480000000000002</v>
          </cell>
          <cell r="V33">
            <v>4.9210000000000003</v>
          </cell>
          <cell r="W33">
            <v>8.5860000000000003</v>
          </cell>
          <cell r="X33">
            <v>7.1070000000000002</v>
          </cell>
          <cell r="Y33">
            <v>4.3380000000000001</v>
          </cell>
        </row>
        <row r="59">
          <cell r="B59">
            <v>15.670999999999999</v>
          </cell>
          <cell r="C59">
            <v>8.5830000000000002</v>
          </cell>
          <cell r="D59">
            <v>8.4039999999999999</v>
          </cell>
          <cell r="E59">
            <v>11.175999999999998</v>
          </cell>
          <cell r="F59">
            <v>12.545</v>
          </cell>
          <cell r="G59">
            <v>15.309000000000001</v>
          </cell>
          <cell r="H59">
            <v>17.957999999999998</v>
          </cell>
          <cell r="I59">
            <v>17.552</v>
          </cell>
          <cell r="J59">
            <v>17.603000000000002</v>
          </cell>
          <cell r="K59">
            <v>14.81</v>
          </cell>
          <cell r="L59">
            <v>16.163</v>
          </cell>
          <cell r="M59">
            <v>17.523</v>
          </cell>
          <cell r="N59">
            <v>18.565999999999995</v>
          </cell>
          <cell r="O59">
            <v>26.481000000000002</v>
          </cell>
          <cell r="P59">
            <v>24.293000000000003</v>
          </cell>
          <cell r="Q59">
            <v>23.734000000000002</v>
          </cell>
          <cell r="R59">
            <v>16.718</v>
          </cell>
          <cell r="S59">
            <v>16.526</v>
          </cell>
          <cell r="T59">
            <v>23.900000000000002</v>
          </cell>
          <cell r="U59">
            <v>24.850999999999999</v>
          </cell>
          <cell r="V59">
            <v>17.474999999999998</v>
          </cell>
          <cell r="W59">
            <v>14.555</v>
          </cell>
          <cell r="X59">
            <v>16.438000000000002</v>
          </cell>
          <cell r="Y59">
            <v>17.579999999999998</v>
          </cell>
        </row>
        <row r="64">
          <cell r="B64">
            <v>0.8</v>
          </cell>
          <cell r="C64">
            <v>3.4699999999999998</v>
          </cell>
          <cell r="D64">
            <v>3.4699999999999998</v>
          </cell>
          <cell r="E64">
            <v>3.4699999999999998</v>
          </cell>
          <cell r="F64">
            <v>3.4699999999999998</v>
          </cell>
          <cell r="G64">
            <v>3.4699999999999998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5.0599999999999996</v>
          </cell>
          <cell r="S64">
            <v>5.0599999999999996</v>
          </cell>
          <cell r="T64">
            <v>5.0599999999999996</v>
          </cell>
          <cell r="U64">
            <v>5</v>
          </cell>
          <cell r="V64">
            <v>5</v>
          </cell>
          <cell r="W64">
            <v>5</v>
          </cell>
          <cell r="X64">
            <v>5</v>
          </cell>
          <cell r="Y64">
            <v>5</v>
          </cell>
        </row>
        <row r="66">
          <cell r="L66">
            <v>2.5000000000000001E-2</v>
          </cell>
          <cell r="M66">
            <v>0.27200000000000002</v>
          </cell>
          <cell r="N66">
            <v>0.214</v>
          </cell>
          <cell r="O66">
            <v>0.186</v>
          </cell>
          <cell r="P66">
            <v>0.14000000000000001</v>
          </cell>
          <cell r="R66">
            <v>1.0999999999999999E-2</v>
          </cell>
          <cell r="S66">
            <v>0.1</v>
          </cell>
        </row>
      </sheetData>
      <sheetData sheetId="18">
        <row r="7">
          <cell r="B7">
            <v>58.49</v>
          </cell>
          <cell r="C7">
            <v>56.91</v>
          </cell>
          <cell r="D7">
            <v>57.86</v>
          </cell>
          <cell r="E7">
            <v>58.7</v>
          </cell>
          <cell r="F7">
            <v>56.58</v>
          </cell>
          <cell r="G7">
            <v>56.94</v>
          </cell>
          <cell r="H7">
            <v>74.790000000000006</v>
          </cell>
          <cell r="I7">
            <v>84.81</v>
          </cell>
          <cell r="J7">
            <v>84.81</v>
          </cell>
          <cell r="K7">
            <v>77.33</v>
          </cell>
          <cell r="L7">
            <v>63.11</v>
          </cell>
          <cell r="M7">
            <v>58.93</v>
          </cell>
          <cell r="N7">
            <v>58</v>
          </cell>
          <cell r="O7">
            <v>57.47</v>
          </cell>
          <cell r="P7">
            <v>63.56</v>
          </cell>
          <cell r="Q7">
            <v>63</v>
          </cell>
          <cell r="R7">
            <v>57.47</v>
          </cell>
          <cell r="S7">
            <v>57.16</v>
          </cell>
          <cell r="T7">
            <v>64.48</v>
          </cell>
          <cell r="U7">
            <v>77.099999999999994</v>
          </cell>
          <cell r="V7">
            <v>75</v>
          </cell>
          <cell r="W7">
            <v>68</v>
          </cell>
          <cell r="X7">
            <v>62.25</v>
          </cell>
          <cell r="Y7">
            <v>58.58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44299</v>
          </cell>
        </row>
        <row r="4">
          <cell r="B4">
            <v>44299</v>
          </cell>
        </row>
        <row r="5">
          <cell r="B5">
            <v>44299</v>
          </cell>
        </row>
        <row r="6">
          <cell r="B6">
            <v>44299</v>
          </cell>
        </row>
        <row r="7">
          <cell r="B7">
            <v>44299</v>
          </cell>
        </row>
        <row r="8">
          <cell r="B8">
            <v>44299</v>
          </cell>
        </row>
        <row r="9">
          <cell r="B9">
            <v>44299</v>
          </cell>
        </row>
        <row r="10">
          <cell r="B10">
            <v>44299</v>
          </cell>
        </row>
        <row r="11">
          <cell r="B11">
            <v>44299</v>
          </cell>
        </row>
        <row r="12">
          <cell r="B12">
            <v>44299</v>
          </cell>
        </row>
        <row r="13">
          <cell r="B13">
            <v>44299</v>
          </cell>
        </row>
        <row r="14">
          <cell r="B14">
            <v>44299</v>
          </cell>
        </row>
        <row r="15">
          <cell r="B15">
            <v>44299</v>
          </cell>
        </row>
        <row r="16">
          <cell r="B16">
            <v>44299</v>
          </cell>
        </row>
      </sheetData>
      <sheetData sheetId="41">
        <row r="2">
          <cell r="C2">
            <v>44301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758.44399999999996</v>
          </cell>
          <cell r="J12">
            <v>758.44399999999996</v>
          </cell>
          <cell r="K12">
            <v>753.94399999999996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41.821100000000001</v>
          </cell>
          <cell r="J24">
            <v>41.820999999999998</v>
          </cell>
          <cell r="K24">
            <v>41.820999999999998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202.8038</v>
          </cell>
          <cell r="J26">
            <v>202.804</v>
          </cell>
          <cell r="K26">
            <v>202.804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16.471</v>
      </c>
      <c r="C4" s="18">
        <v>12.053000000000001</v>
      </c>
      <c r="D4" s="18">
        <v>11.873999999999999</v>
      </c>
      <c r="E4" s="18">
        <v>14.645999999999999</v>
      </c>
      <c r="F4" s="18">
        <v>16.015000000000001</v>
      </c>
      <c r="G4" s="18">
        <v>18.779</v>
      </c>
      <c r="H4" s="18">
        <v>18.757999999999999</v>
      </c>
      <c r="I4" s="18">
        <v>26.659000000000002</v>
      </c>
      <c r="J4" s="18">
        <v>25.416</v>
      </c>
      <c r="K4" s="18">
        <v>19.296000000000003</v>
      </c>
      <c r="L4" s="18">
        <v>29.887</v>
      </c>
      <c r="M4" s="18">
        <v>29.51</v>
      </c>
      <c r="N4" s="18">
        <v>29.58</v>
      </c>
      <c r="O4" s="18">
        <v>30.951000000000004</v>
      </c>
      <c r="P4" s="18">
        <v>25.233000000000001</v>
      </c>
      <c r="Q4" s="18">
        <v>24.534000000000006</v>
      </c>
      <c r="R4" s="18">
        <v>27.340999999999998</v>
      </c>
      <c r="S4" s="18">
        <v>34.722999999999999</v>
      </c>
      <c r="T4" s="18">
        <v>29.908999999999999</v>
      </c>
      <c r="U4" s="18">
        <v>34.098999999999997</v>
      </c>
      <c r="V4" s="18">
        <v>27.396000000000001</v>
      </c>
      <c r="W4" s="18">
        <v>28.140999999999998</v>
      </c>
      <c r="X4" s="18">
        <v>28.545000000000002</v>
      </c>
      <c r="Y4" s="18">
        <v>26.917999999999999</v>
      </c>
      <c r="Z4" s="19"/>
      <c r="AA4" s="20">
        <f>SUM(B4:Z4)</f>
        <v>586.73399999999992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58.49</v>
      </c>
      <c r="C7" s="28">
        <v>56.91</v>
      </c>
      <c r="D7" s="28">
        <v>57.86</v>
      </c>
      <c r="E7" s="28">
        <v>58.7</v>
      </c>
      <c r="F7" s="28">
        <v>56.58</v>
      </c>
      <c r="G7" s="28">
        <v>56.94</v>
      </c>
      <c r="H7" s="28">
        <v>74.790000000000006</v>
      </c>
      <c r="I7" s="28">
        <v>84.81</v>
      </c>
      <c r="J7" s="28">
        <v>84.81</v>
      </c>
      <c r="K7" s="28">
        <v>77.33</v>
      </c>
      <c r="L7" s="28">
        <v>63.11</v>
      </c>
      <c r="M7" s="28">
        <v>58.93</v>
      </c>
      <c r="N7" s="28">
        <v>58</v>
      </c>
      <c r="O7" s="28">
        <v>57.47</v>
      </c>
      <c r="P7" s="28">
        <v>63.56</v>
      </c>
      <c r="Q7" s="28">
        <v>63</v>
      </c>
      <c r="R7" s="28">
        <v>57.47</v>
      </c>
      <c r="S7" s="28">
        <v>57.16</v>
      </c>
      <c r="T7" s="28">
        <v>64.48</v>
      </c>
      <c r="U7" s="28">
        <v>77.099999999999994</v>
      </c>
      <c r="V7" s="28">
        <v>75</v>
      </c>
      <c r="W7" s="28">
        <v>68</v>
      </c>
      <c r="X7" s="28">
        <v>62.25</v>
      </c>
      <c r="Y7" s="28">
        <v>58.58</v>
      </c>
      <c r="Z7" s="29"/>
      <c r="AA7" s="30">
        <f>IF(SUM(GR_MAINLAND_MCP_SUM_SELL)&lt;&gt;0,AVERAGEIF(GR_MAINLAND_MCP_SUM_SELL,"&lt;&gt;"""),"")</f>
        <v>64.638750000000002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4.9169999999999998</v>
      </c>
      <c r="C13" s="52">
        <v>1.2469999999999999</v>
      </c>
      <c r="D13" s="52">
        <v>1.4000000000000001</v>
      </c>
      <c r="E13" s="52">
        <v>4.0040000000000004</v>
      </c>
      <c r="F13" s="52">
        <v>2.4179999999999997</v>
      </c>
      <c r="G13" s="52"/>
      <c r="H13" s="52"/>
      <c r="I13" s="52"/>
      <c r="J13" s="52"/>
      <c r="K13" s="52"/>
      <c r="L13" s="52"/>
      <c r="M13" s="52">
        <v>0.129</v>
      </c>
      <c r="N13" s="52">
        <v>0.38900000000000001</v>
      </c>
      <c r="O13" s="52">
        <v>0.43099999999999999</v>
      </c>
      <c r="P13" s="52">
        <v>0.36099999999999999</v>
      </c>
      <c r="Q13" s="52">
        <v>0.39600000000000002</v>
      </c>
      <c r="R13" s="52">
        <v>0.32</v>
      </c>
      <c r="S13" s="52">
        <v>0.248</v>
      </c>
      <c r="T13" s="52">
        <v>0.25</v>
      </c>
      <c r="U13" s="52">
        <v>0.127</v>
      </c>
      <c r="V13" s="52">
        <v>0.222</v>
      </c>
      <c r="W13" s="52">
        <v>0.35599999999999998</v>
      </c>
      <c r="X13" s="52">
        <v>0.51900000000000002</v>
      </c>
      <c r="Y13" s="52">
        <v>0.432</v>
      </c>
      <c r="Z13" s="53"/>
      <c r="AA13" s="54">
        <f>SUM(B13:Z13)</f>
        <v>18.166</v>
      </c>
    </row>
    <row r="14" spans="1:27" ht="30" customHeight="1" thickBot="1" x14ac:dyDescent="0.25">
      <c r="A14" s="55" t="s">
        <v>10</v>
      </c>
      <c r="B14" s="56">
        <f>IF(LEN(B$2)&gt;0,SUM(B10:B13),"")</f>
        <v>4.9169999999999998</v>
      </c>
      <c r="C14" s="57">
        <f t="shared" ref="C14:Z14" si="0">IF(LEN(C$2)&gt;0,SUM(C10:C13),"")</f>
        <v>1.2469999999999999</v>
      </c>
      <c r="D14" s="57">
        <f t="shared" si="0"/>
        <v>1.4000000000000001</v>
      </c>
      <c r="E14" s="57">
        <f t="shared" si="0"/>
        <v>4.0040000000000004</v>
      </c>
      <c r="F14" s="57">
        <f t="shared" si="0"/>
        <v>2.4179999999999997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0.129</v>
      </c>
      <c r="N14" s="57">
        <f t="shared" si="0"/>
        <v>0.38900000000000001</v>
      </c>
      <c r="O14" s="57">
        <f t="shared" si="0"/>
        <v>0.43099999999999999</v>
      </c>
      <c r="P14" s="57">
        <f t="shared" si="0"/>
        <v>0.36099999999999999</v>
      </c>
      <c r="Q14" s="57">
        <f t="shared" si="0"/>
        <v>0.39600000000000002</v>
      </c>
      <c r="R14" s="57">
        <f t="shared" si="0"/>
        <v>0.32</v>
      </c>
      <c r="S14" s="57">
        <f t="shared" si="0"/>
        <v>0.248</v>
      </c>
      <c r="T14" s="57">
        <f t="shared" si="0"/>
        <v>0.25</v>
      </c>
      <c r="U14" s="57">
        <f t="shared" si="0"/>
        <v>0.127</v>
      </c>
      <c r="V14" s="57">
        <f t="shared" si="0"/>
        <v>0.222</v>
      </c>
      <c r="W14" s="57">
        <f t="shared" si="0"/>
        <v>0.35599999999999998</v>
      </c>
      <c r="X14" s="57">
        <f t="shared" si="0"/>
        <v>0.51900000000000002</v>
      </c>
      <c r="Y14" s="57">
        <f t="shared" si="0"/>
        <v>0.432</v>
      </c>
      <c r="Z14" s="58" t="str">
        <f t="shared" si="0"/>
        <v/>
      </c>
      <c r="AA14" s="59">
        <f>SUM(AA9:AA13)</f>
        <v>18.166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5.2910000000000004</v>
      </c>
      <c r="O17" s="67">
        <v>6.58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11.871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11.554</v>
      </c>
      <c r="C19" s="76">
        <v>10.806000000000001</v>
      </c>
      <c r="D19" s="76">
        <v>10.474</v>
      </c>
      <c r="E19" s="76">
        <v>10.642000000000001</v>
      </c>
      <c r="F19" s="76">
        <v>13.597</v>
      </c>
      <c r="G19" s="76">
        <v>18.779</v>
      </c>
      <c r="H19" s="76">
        <v>18.757999999999999</v>
      </c>
      <c r="I19" s="76">
        <v>26.659000000000002</v>
      </c>
      <c r="J19" s="76">
        <v>25.416</v>
      </c>
      <c r="K19" s="76">
        <v>19.296000000000003</v>
      </c>
      <c r="L19" s="76">
        <v>29.887</v>
      </c>
      <c r="M19" s="76">
        <v>29.381</v>
      </c>
      <c r="N19" s="76">
        <v>23.9</v>
      </c>
      <c r="O19" s="76">
        <v>23.94</v>
      </c>
      <c r="P19" s="76">
        <v>24.872</v>
      </c>
      <c r="Q19" s="76">
        <v>24.138000000000005</v>
      </c>
      <c r="R19" s="76">
        <v>27.020999999999997</v>
      </c>
      <c r="S19" s="76">
        <v>34.475000000000001</v>
      </c>
      <c r="T19" s="76">
        <v>29.658999999999999</v>
      </c>
      <c r="U19" s="76">
        <v>33.972000000000001</v>
      </c>
      <c r="V19" s="76">
        <v>27.173999999999999</v>
      </c>
      <c r="W19" s="76">
        <v>27.784999999999997</v>
      </c>
      <c r="X19" s="76">
        <v>28.026000000000003</v>
      </c>
      <c r="Y19" s="76">
        <v>26.486000000000001</v>
      </c>
      <c r="Z19" s="73"/>
      <c r="AA19" s="74">
        <f>SUM(B19:Z19)</f>
        <v>556.697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11.554</v>
      </c>
      <c r="C22" s="83">
        <f t="shared" ref="C22:Z22" si="1">IF(LEN(C$2)&gt;0,SUM(C17:C21),"")</f>
        <v>10.806000000000001</v>
      </c>
      <c r="D22" s="83">
        <f t="shared" si="1"/>
        <v>10.474</v>
      </c>
      <c r="E22" s="83">
        <f t="shared" si="1"/>
        <v>10.642000000000001</v>
      </c>
      <c r="F22" s="83">
        <f t="shared" si="1"/>
        <v>13.597</v>
      </c>
      <c r="G22" s="83">
        <f t="shared" si="1"/>
        <v>18.779</v>
      </c>
      <c r="H22" s="83">
        <f t="shared" si="1"/>
        <v>18.757999999999999</v>
      </c>
      <c r="I22" s="83">
        <f t="shared" si="1"/>
        <v>26.659000000000002</v>
      </c>
      <c r="J22" s="83">
        <f t="shared" si="1"/>
        <v>25.416</v>
      </c>
      <c r="K22" s="83">
        <f t="shared" si="1"/>
        <v>19.296000000000003</v>
      </c>
      <c r="L22" s="83">
        <f t="shared" si="1"/>
        <v>29.887</v>
      </c>
      <c r="M22" s="83">
        <f t="shared" si="1"/>
        <v>29.381</v>
      </c>
      <c r="N22" s="83">
        <f t="shared" si="1"/>
        <v>29.190999999999999</v>
      </c>
      <c r="O22" s="83">
        <f t="shared" si="1"/>
        <v>30.520000000000003</v>
      </c>
      <c r="P22" s="83">
        <f t="shared" si="1"/>
        <v>24.872</v>
      </c>
      <c r="Q22" s="83">
        <f t="shared" si="1"/>
        <v>24.138000000000005</v>
      </c>
      <c r="R22" s="83">
        <f t="shared" si="1"/>
        <v>27.020999999999997</v>
      </c>
      <c r="S22" s="83">
        <f t="shared" si="1"/>
        <v>34.475000000000001</v>
      </c>
      <c r="T22" s="83">
        <f t="shared" si="1"/>
        <v>29.658999999999999</v>
      </c>
      <c r="U22" s="83">
        <f t="shared" si="1"/>
        <v>33.972000000000001</v>
      </c>
      <c r="V22" s="83">
        <f t="shared" si="1"/>
        <v>27.173999999999999</v>
      </c>
      <c r="W22" s="83">
        <f t="shared" si="1"/>
        <v>27.784999999999997</v>
      </c>
      <c r="X22" s="83">
        <f t="shared" si="1"/>
        <v>28.026000000000003</v>
      </c>
      <c r="Y22" s="83">
        <f t="shared" si="1"/>
        <v>26.486000000000001</v>
      </c>
      <c r="Z22" s="84" t="str">
        <f t="shared" si="1"/>
        <v/>
      </c>
      <c r="AA22" s="85">
        <f>SUM(AA17:AA21)</f>
        <v>568.56799999999998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16.471</v>
      </c>
      <c r="C26" s="72">
        <v>12.053000000000001</v>
      </c>
      <c r="D26" s="72">
        <v>11.874000000000001</v>
      </c>
      <c r="E26" s="72">
        <v>14.646000000000001</v>
      </c>
      <c r="F26" s="72">
        <v>16.015000000000001</v>
      </c>
      <c r="G26" s="72">
        <v>18.779</v>
      </c>
      <c r="H26" s="72">
        <v>18.757999999999999</v>
      </c>
      <c r="I26" s="72">
        <v>26.658999999999999</v>
      </c>
      <c r="J26" s="72">
        <v>25.416</v>
      </c>
      <c r="K26" s="72">
        <v>19.295999999999999</v>
      </c>
      <c r="L26" s="72">
        <v>29.887</v>
      </c>
      <c r="M26" s="72">
        <v>29.51</v>
      </c>
      <c r="N26" s="72">
        <v>29.58</v>
      </c>
      <c r="O26" s="72">
        <v>30.951000000000001</v>
      </c>
      <c r="P26" s="72">
        <v>25.233000000000001</v>
      </c>
      <c r="Q26" s="72">
        <v>24.533999999999999</v>
      </c>
      <c r="R26" s="72">
        <v>27.341000000000001</v>
      </c>
      <c r="S26" s="72">
        <v>34.722999999999999</v>
      </c>
      <c r="T26" s="72">
        <v>29.908999999999999</v>
      </c>
      <c r="U26" s="72">
        <v>34.098999999999997</v>
      </c>
      <c r="V26" s="72">
        <v>27.396000000000001</v>
      </c>
      <c r="W26" s="72">
        <v>28.140999999999998</v>
      </c>
      <c r="X26" s="72">
        <v>28.545000000000002</v>
      </c>
      <c r="Y26" s="72">
        <v>26.917999999999999</v>
      </c>
      <c r="Z26" s="73"/>
      <c r="AA26" s="74">
        <f>SUM(B26:Z26)</f>
        <v>586.73399999999992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16.471</v>
      </c>
      <c r="C28" s="57">
        <f t="shared" ref="C28:Z28" si="2">IF(LEN(C$2)&gt;0,SUM(C25:C27),"")</f>
        <v>12.053000000000001</v>
      </c>
      <c r="D28" s="57">
        <f t="shared" si="2"/>
        <v>11.874000000000001</v>
      </c>
      <c r="E28" s="57">
        <f t="shared" si="2"/>
        <v>14.646000000000001</v>
      </c>
      <c r="F28" s="57">
        <f t="shared" si="2"/>
        <v>16.015000000000001</v>
      </c>
      <c r="G28" s="57">
        <f t="shared" si="2"/>
        <v>18.779</v>
      </c>
      <c r="H28" s="57">
        <f t="shared" si="2"/>
        <v>18.757999999999999</v>
      </c>
      <c r="I28" s="57">
        <f t="shared" si="2"/>
        <v>26.658999999999999</v>
      </c>
      <c r="J28" s="57">
        <f t="shared" si="2"/>
        <v>25.416</v>
      </c>
      <c r="K28" s="57">
        <f t="shared" si="2"/>
        <v>19.295999999999999</v>
      </c>
      <c r="L28" s="57">
        <f t="shared" si="2"/>
        <v>29.887</v>
      </c>
      <c r="M28" s="57">
        <f t="shared" si="2"/>
        <v>29.51</v>
      </c>
      <c r="N28" s="57">
        <f t="shared" si="2"/>
        <v>29.58</v>
      </c>
      <c r="O28" s="57">
        <f t="shared" si="2"/>
        <v>30.951000000000001</v>
      </c>
      <c r="P28" s="57">
        <f t="shared" si="2"/>
        <v>25.233000000000001</v>
      </c>
      <c r="Q28" s="57">
        <f t="shared" si="2"/>
        <v>24.533999999999999</v>
      </c>
      <c r="R28" s="57">
        <f t="shared" si="2"/>
        <v>27.341000000000001</v>
      </c>
      <c r="S28" s="57">
        <f t="shared" si="2"/>
        <v>34.722999999999999</v>
      </c>
      <c r="T28" s="57">
        <f t="shared" si="2"/>
        <v>29.908999999999999</v>
      </c>
      <c r="U28" s="57">
        <f t="shared" si="2"/>
        <v>34.098999999999997</v>
      </c>
      <c r="V28" s="57">
        <f t="shared" si="2"/>
        <v>27.396000000000001</v>
      </c>
      <c r="W28" s="57">
        <f t="shared" si="2"/>
        <v>28.140999999999998</v>
      </c>
      <c r="X28" s="57">
        <f t="shared" si="2"/>
        <v>28.545000000000002</v>
      </c>
      <c r="Y28" s="57">
        <f t="shared" si="2"/>
        <v>26.917999999999999</v>
      </c>
      <c r="Z28" s="58" t="str">
        <f t="shared" si="2"/>
        <v/>
      </c>
      <c r="AA28" s="59">
        <f>SUM(AA25:AA27)</f>
        <v>586.73399999999992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16.471</v>
      </c>
      <c r="C47" s="83">
        <f t="shared" ref="C47:Z47" si="8">IF(LEN(C$2)&gt;0,C14+C22+C36,"")</f>
        <v>12.053000000000001</v>
      </c>
      <c r="D47" s="83">
        <f t="shared" si="8"/>
        <v>11.874000000000001</v>
      </c>
      <c r="E47" s="83">
        <f t="shared" si="8"/>
        <v>14.646000000000001</v>
      </c>
      <c r="F47" s="83">
        <f t="shared" si="8"/>
        <v>16.015000000000001</v>
      </c>
      <c r="G47" s="83">
        <f t="shared" si="8"/>
        <v>18.779</v>
      </c>
      <c r="H47" s="83">
        <f t="shared" si="8"/>
        <v>18.757999999999999</v>
      </c>
      <c r="I47" s="83">
        <f t="shared" si="8"/>
        <v>26.659000000000002</v>
      </c>
      <c r="J47" s="83">
        <f t="shared" si="8"/>
        <v>25.416</v>
      </c>
      <c r="K47" s="83">
        <f t="shared" si="8"/>
        <v>19.296000000000003</v>
      </c>
      <c r="L47" s="83">
        <f t="shared" si="8"/>
        <v>29.887</v>
      </c>
      <c r="M47" s="83">
        <f t="shared" si="8"/>
        <v>29.51</v>
      </c>
      <c r="N47" s="83">
        <f t="shared" si="8"/>
        <v>29.58</v>
      </c>
      <c r="O47" s="83">
        <f t="shared" si="8"/>
        <v>30.951000000000004</v>
      </c>
      <c r="P47" s="83">
        <f t="shared" si="8"/>
        <v>25.233000000000001</v>
      </c>
      <c r="Q47" s="83">
        <f t="shared" si="8"/>
        <v>24.534000000000006</v>
      </c>
      <c r="R47" s="83">
        <f t="shared" si="8"/>
        <v>27.340999999999998</v>
      </c>
      <c r="S47" s="83">
        <f t="shared" si="8"/>
        <v>34.722999999999999</v>
      </c>
      <c r="T47" s="83">
        <f t="shared" si="8"/>
        <v>29.908999999999999</v>
      </c>
      <c r="U47" s="83">
        <f t="shared" si="8"/>
        <v>34.099000000000004</v>
      </c>
      <c r="V47" s="83">
        <f t="shared" si="8"/>
        <v>27.396000000000001</v>
      </c>
      <c r="W47" s="83">
        <f t="shared" si="8"/>
        <v>28.140999999999998</v>
      </c>
      <c r="X47" s="83">
        <f t="shared" si="8"/>
        <v>28.545000000000002</v>
      </c>
      <c r="Y47" s="83">
        <f t="shared" si="8"/>
        <v>26.917999999999999</v>
      </c>
      <c r="Z47" s="84" t="str">
        <f t="shared" si="8"/>
        <v/>
      </c>
      <c r="AA47" s="100">
        <f>SUM(B47:Z47)</f>
        <v>586.73399999999992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44301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16.471</v>
      </c>
      <c r="C4" s="18">
        <v>12.053000000000001</v>
      </c>
      <c r="D4" s="18">
        <v>11.874000000000001</v>
      </c>
      <c r="E4" s="18">
        <v>14.645999999999999</v>
      </c>
      <c r="F4" s="18">
        <v>16.015000000000001</v>
      </c>
      <c r="G4" s="18">
        <v>18.778999999999996</v>
      </c>
      <c r="H4" s="18">
        <v>18.757999999999999</v>
      </c>
      <c r="I4" s="18">
        <v>26.658999999999999</v>
      </c>
      <c r="J4" s="18">
        <v>25.416000000000004</v>
      </c>
      <c r="K4" s="18">
        <v>19.295999999999999</v>
      </c>
      <c r="L4" s="18">
        <v>29.886999999999993</v>
      </c>
      <c r="M4" s="18">
        <v>29.509999999999994</v>
      </c>
      <c r="N4" s="18">
        <v>29.58</v>
      </c>
      <c r="O4" s="18">
        <v>30.951000000000001</v>
      </c>
      <c r="P4" s="18">
        <v>25.233000000000001</v>
      </c>
      <c r="Q4" s="18">
        <v>24.534000000000002</v>
      </c>
      <c r="R4" s="18">
        <v>27.340999999999998</v>
      </c>
      <c r="S4" s="18">
        <v>34.723000000000006</v>
      </c>
      <c r="T4" s="18">
        <v>29.90900000000001</v>
      </c>
      <c r="U4" s="18">
        <v>34.098999999999997</v>
      </c>
      <c r="V4" s="18">
        <v>27.396000000000001</v>
      </c>
      <c r="W4" s="18">
        <v>28.141000000000002</v>
      </c>
      <c r="X4" s="18">
        <v>28.544999999999995</v>
      </c>
      <c r="Y4" s="18">
        <v>26.917999999999999</v>
      </c>
      <c r="Z4" s="19"/>
      <c r="AA4" s="20">
        <f>SUM(B4:Z4)</f>
        <v>586.73399999999992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58.49</v>
      </c>
      <c r="C7" s="28">
        <v>56.91</v>
      </c>
      <c r="D7" s="28">
        <v>57.86</v>
      </c>
      <c r="E7" s="28">
        <v>58.7</v>
      </c>
      <c r="F7" s="28">
        <v>56.58</v>
      </c>
      <c r="G7" s="28">
        <v>56.94</v>
      </c>
      <c r="H7" s="28">
        <v>74.790000000000006</v>
      </c>
      <c r="I7" s="28">
        <v>84.81</v>
      </c>
      <c r="J7" s="28">
        <v>84.81</v>
      </c>
      <c r="K7" s="28">
        <v>77.33</v>
      </c>
      <c r="L7" s="28">
        <v>63.11</v>
      </c>
      <c r="M7" s="28">
        <v>58.93</v>
      </c>
      <c r="N7" s="28">
        <v>58</v>
      </c>
      <c r="O7" s="28">
        <v>57.47</v>
      </c>
      <c r="P7" s="28">
        <v>63.56</v>
      </c>
      <c r="Q7" s="28">
        <v>63</v>
      </c>
      <c r="R7" s="28">
        <v>57.47</v>
      </c>
      <c r="S7" s="28">
        <v>57.16</v>
      </c>
      <c r="T7" s="28">
        <v>64.48</v>
      </c>
      <c r="U7" s="28">
        <v>77.099999999999994</v>
      </c>
      <c r="V7" s="28">
        <v>75</v>
      </c>
      <c r="W7" s="28">
        <v>68</v>
      </c>
      <c r="X7" s="28">
        <v>62.25</v>
      </c>
      <c r="Y7" s="28">
        <v>58.58</v>
      </c>
      <c r="Z7" s="29"/>
      <c r="AA7" s="30">
        <v>64.638750000000002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8.3070000000000004</v>
      </c>
      <c r="J11" s="47">
        <v>7.0129999999999999</v>
      </c>
      <c r="K11" s="47">
        <v>3.6859999999999999</v>
      </c>
      <c r="L11" s="47">
        <v>12.898999999999999</v>
      </c>
      <c r="M11" s="47">
        <v>10.914999999999999</v>
      </c>
      <c r="N11" s="47">
        <v>10</v>
      </c>
      <c r="O11" s="47">
        <v>3.484</v>
      </c>
      <c r="P11" s="47"/>
      <c r="Q11" s="47"/>
      <c r="R11" s="47">
        <v>5.5519999999999996</v>
      </c>
      <c r="S11" s="47">
        <v>13.037000000000001</v>
      </c>
      <c r="T11" s="47">
        <v>0.94899999999999995</v>
      </c>
      <c r="U11" s="47">
        <v>4.2480000000000002</v>
      </c>
      <c r="V11" s="47">
        <v>4.9210000000000003</v>
      </c>
      <c r="W11" s="47">
        <v>8.5860000000000003</v>
      </c>
      <c r="X11" s="47">
        <v>7.1070000000000002</v>
      </c>
      <c r="Y11" s="47">
        <v>4.3380000000000001</v>
      </c>
      <c r="Z11" s="48"/>
      <c r="AA11" s="49">
        <f>SUM(B11:Z11)</f>
        <v>105.042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15.670999999999999</v>
      </c>
      <c r="C13" s="52">
        <v>8.5830000000000002</v>
      </c>
      <c r="D13" s="52">
        <v>8.4039999999999999</v>
      </c>
      <c r="E13" s="52">
        <v>11.175999999999998</v>
      </c>
      <c r="F13" s="52">
        <v>12.545</v>
      </c>
      <c r="G13" s="52">
        <v>15.309000000000001</v>
      </c>
      <c r="H13" s="52">
        <v>17.957999999999998</v>
      </c>
      <c r="I13" s="52">
        <v>17.552</v>
      </c>
      <c r="J13" s="52">
        <v>17.603000000000002</v>
      </c>
      <c r="K13" s="52">
        <v>14.81</v>
      </c>
      <c r="L13" s="52">
        <v>16.163</v>
      </c>
      <c r="M13" s="52">
        <v>17.523</v>
      </c>
      <c r="N13" s="52">
        <v>18.565999999999995</v>
      </c>
      <c r="O13" s="52">
        <v>26.481000000000002</v>
      </c>
      <c r="P13" s="52">
        <v>24.293000000000003</v>
      </c>
      <c r="Q13" s="52">
        <v>23.734000000000002</v>
      </c>
      <c r="R13" s="52">
        <v>16.718</v>
      </c>
      <c r="S13" s="52">
        <v>16.526</v>
      </c>
      <c r="T13" s="52">
        <v>23.900000000000002</v>
      </c>
      <c r="U13" s="52">
        <v>24.850999999999999</v>
      </c>
      <c r="V13" s="52">
        <v>17.474999999999998</v>
      </c>
      <c r="W13" s="52">
        <v>14.555</v>
      </c>
      <c r="X13" s="52">
        <v>16.438000000000002</v>
      </c>
      <c r="Y13" s="52">
        <v>17.579999999999998</v>
      </c>
      <c r="Z13" s="53"/>
      <c r="AA13" s="54">
        <f>SUM(B13:Z13)</f>
        <v>414.41400000000004</v>
      </c>
    </row>
    <row r="14" spans="1:27" ht="30" customHeight="1" thickBot="1" x14ac:dyDescent="0.25">
      <c r="A14" s="55" t="s">
        <v>10</v>
      </c>
      <c r="B14" s="56">
        <f>IF(LEN(B$2)&gt;0,SUM(B10:B13),"")</f>
        <v>15.670999999999999</v>
      </c>
      <c r="C14" s="57">
        <f t="shared" ref="C14:Z14" si="0">IF(LEN(C$2)&gt;0,SUM(C10:C13),"")</f>
        <v>8.5830000000000002</v>
      </c>
      <c r="D14" s="57">
        <f t="shared" si="0"/>
        <v>8.4039999999999999</v>
      </c>
      <c r="E14" s="57">
        <f t="shared" si="0"/>
        <v>11.175999999999998</v>
      </c>
      <c r="F14" s="57">
        <f t="shared" si="0"/>
        <v>12.545</v>
      </c>
      <c r="G14" s="57">
        <f t="shared" si="0"/>
        <v>15.309000000000001</v>
      </c>
      <c r="H14" s="57">
        <f t="shared" si="0"/>
        <v>17.957999999999998</v>
      </c>
      <c r="I14" s="57">
        <f t="shared" si="0"/>
        <v>25.859000000000002</v>
      </c>
      <c r="J14" s="57">
        <f t="shared" si="0"/>
        <v>24.616</v>
      </c>
      <c r="K14" s="57">
        <f t="shared" si="0"/>
        <v>18.496000000000002</v>
      </c>
      <c r="L14" s="57">
        <f t="shared" si="0"/>
        <v>29.061999999999998</v>
      </c>
      <c r="M14" s="57">
        <f t="shared" si="0"/>
        <v>28.437999999999999</v>
      </c>
      <c r="N14" s="57">
        <f t="shared" si="0"/>
        <v>28.565999999999995</v>
      </c>
      <c r="O14" s="57">
        <f t="shared" si="0"/>
        <v>29.965000000000003</v>
      </c>
      <c r="P14" s="57">
        <f t="shared" si="0"/>
        <v>24.293000000000003</v>
      </c>
      <c r="Q14" s="57">
        <f t="shared" si="0"/>
        <v>23.734000000000002</v>
      </c>
      <c r="R14" s="57">
        <f t="shared" si="0"/>
        <v>22.27</v>
      </c>
      <c r="S14" s="57">
        <f t="shared" si="0"/>
        <v>29.563000000000002</v>
      </c>
      <c r="T14" s="57">
        <f t="shared" si="0"/>
        <v>24.849000000000004</v>
      </c>
      <c r="U14" s="57">
        <f t="shared" si="0"/>
        <v>29.099</v>
      </c>
      <c r="V14" s="57">
        <f t="shared" si="0"/>
        <v>22.395999999999997</v>
      </c>
      <c r="W14" s="57">
        <f t="shared" si="0"/>
        <v>23.140999999999998</v>
      </c>
      <c r="X14" s="57">
        <f t="shared" si="0"/>
        <v>23.545000000000002</v>
      </c>
      <c r="Y14" s="57">
        <f t="shared" si="0"/>
        <v>21.917999999999999</v>
      </c>
      <c r="Z14" s="58" t="str">
        <f t="shared" si="0"/>
        <v/>
      </c>
      <c r="AA14" s="59">
        <f>SUM(AA9:AA13)</f>
        <v>519.45600000000002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3.4699999999999998</v>
      </c>
      <c r="D17" s="67">
        <v>3.4699999999999998</v>
      </c>
      <c r="E17" s="67">
        <v>3.4699999999999998</v>
      </c>
      <c r="F17" s="67">
        <v>3.4699999999999998</v>
      </c>
      <c r="G17" s="67">
        <v>3.4699999999999998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5.0599999999999996</v>
      </c>
      <c r="S17" s="67">
        <v>5.0599999999999996</v>
      </c>
      <c r="T17" s="67">
        <v>5.0599999999999996</v>
      </c>
      <c r="U17" s="67">
        <v>5</v>
      </c>
      <c r="V17" s="67">
        <v>5</v>
      </c>
      <c r="W17" s="67">
        <v>5</v>
      </c>
      <c r="X17" s="67">
        <v>5</v>
      </c>
      <c r="Y17" s="67">
        <v>5</v>
      </c>
      <c r="Z17" s="68"/>
      <c r="AA17" s="69">
        <f>SUM(B17:Z17)</f>
        <v>66.330000000000013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2.5000000000000001E-2</v>
      </c>
      <c r="M19" s="76">
        <v>0.27200000000000002</v>
      </c>
      <c r="N19" s="76">
        <v>0.214</v>
      </c>
      <c r="O19" s="76">
        <v>0.186</v>
      </c>
      <c r="P19" s="76">
        <v>0.14000000000000001</v>
      </c>
      <c r="Q19" s="76"/>
      <c r="R19" s="76">
        <v>1.0999999999999999E-2</v>
      </c>
      <c r="S19" s="76">
        <v>0.1</v>
      </c>
      <c r="T19" s="76"/>
      <c r="U19" s="76"/>
      <c r="V19" s="76"/>
      <c r="W19" s="76"/>
      <c r="X19" s="76"/>
      <c r="Y19" s="76"/>
      <c r="Z19" s="73"/>
      <c r="AA19" s="74">
        <f>SUM(B19:Z19)</f>
        <v>0.94800000000000006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</v>
      </c>
      <c r="C22" s="83">
        <f t="shared" si="1"/>
        <v>3.4699999999999998</v>
      </c>
      <c r="D22" s="83">
        <f t="shared" si="1"/>
        <v>3.4699999999999998</v>
      </c>
      <c r="E22" s="83">
        <f t="shared" si="1"/>
        <v>3.4699999999999998</v>
      </c>
      <c r="F22" s="83">
        <f t="shared" si="1"/>
        <v>3.4699999999999998</v>
      </c>
      <c r="G22" s="83">
        <f t="shared" si="1"/>
        <v>3.4699999999999998</v>
      </c>
      <c r="H22" s="83">
        <f t="shared" si="1"/>
        <v>0.8</v>
      </c>
      <c r="I22" s="83">
        <f t="shared" si="1"/>
        <v>0.8</v>
      </c>
      <c r="J22" s="83">
        <f t="shared" si="1"/>
        <v>0.8</v>
      </c>
      <c r="K22" s="83">
        <f t="shared" si="1"/>
        <v>0.8</v>
      </c>
      <c r="L22" s="83">
        <f t="shared" si="1"/>
        <v>0.82500000000000007</v>
      </c>
      <c r="M22" s="83">
        <f t="shared" si="1"/>
        <v>1.0720000000000001</v>
      </c>
      <c r="N22" s="83">
        <f t="shared" si="1"/>
        <v>1.014</v>
      </c>
      <c r="O22" s="83">
        <f t="shared" si="1"/>
        <v>0.98599999999999999</v>
      </c>
      <c r="P22" s="83">
        <f t="shared" si="1"/>
        <v>0.94000000000000006</v>
      </c>
      <c r="Q22" s="83">
        <f t="shared" si="1"/>
        <v>0.8</v>
      </c>
      <c r="R22" s="83">
        <f t="shared" si="1"/>
        <v>5.0709999999999997</v>
      </c>
      <c r="S22" s="83">
        <f t="shared" si="1"/>
        <v>5.1599999999999993</v>
      </c>
      <c r="T22" s="83">
        <f t="shared" si="1"/>
        <v>5.0599999999999996</v>
      </c>
      <c r="U22" s="83">
        <f t="shared" si="1"/>
        <v>5</v>
      </c>
      <c r="V22" s="83">
        <f t="shared" si="1"/>
        <v>5</v>
      </c>
      <c r="W22" s="83">
        <f t="shared" si="1"/>
        <v>5</v>
      </c>
      <c r="X22" s="83">
        <f t="shared" si="1"/>
        <v>5</v>
      </c>
      <c r="Y22" s="83">
        <f t="shared" si="1"/>
        <v>5</v>
      </c>
      <c r="Z22" s="84">
        <f t="shared" si="1"/>
        <v>0</v>
      </c>
      <c r="AA22" s="85">
        <f t="shared" si="1"/>
        <v>67.278000000000006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16.471</v>
      </c>
      <c r="C26" s="72">
        <v>12.053000000000001</v>
      </c>
      <c r="D26" s="72">
        <v>11.874000000000001</v>
      </c>
      <c r="E26" s="72">
        <v>14.646000000000001</v>
      </c>
      <c r="F26" s="72">
        <v>16.015000000000001</v>
      </c>
      <c r="G26" s="72">
        <v>18.779</v>
      </c>
      <c r="H26" s="72">
        <v>18.757999999999999</v>
      </c>
      <c r="I26" s="72">
        <v>26.658999999999999</v>
      </c>
      <c r="J26" s="72">
        <v>25.416</v>
      </c>
      <c r="K26" s="72">
        <v>19.295999999999999</v>
      </c>
      <c r="L26" s="72">
        <v>29.887</v>
      </c>
      <c r="M26" s="72">
        <v>29.51</v>
      </c>
      <c r="N26" s="72">
        <v>29.58</v>
      </c>
      <c r="O26" s="72">
        <v>30.951000000000001</v>
      </c>
      <c r="P26" s="72">
        <v>25.233000000000001</v>
      </c>
      <c r="Q26" s="72">
        <v>24.533999999999999</v>
      </c>
      <c r="R26" s="72">
        <v>27.341000000000001</v>
      </c>
      <c r="S26" s="72">
        <v>34.722999999999999</v>
      </c>
      <c r="T26" s="72">
        <v>29.908999999999999</v>
      </c>
      <c r="U26" s="72">
        <v>34.098999999999997</v>
      </c>
      <c r="V26" s="72">
        <v>27.396000000000001</v>
      </c>
      <c r="W26" s="72">
        <v>28.140999999999998</v>
      </c>
      <c r="X26" s="72">
        <v>28.545000000000002</v>
      </c>
      <c r="Y26" s="72">
        <v>26.917999999999999</v>
      </c>
      <c r="Z26" s="73"/>
      <c r="AA26" s="74">
        <f>SUM(B26:Z26)</f>
        <v>586.73399999999992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16.471</v>
      </c>
      <c r="C28" s="57">
        <f t="shared" si="2"/>
        <v>12.053000000000001</v>
      </c>
      <c r="D28" s="57">
        <f t="shared" si="2"/>
        <v>11.874000000000001</v>
      </c>
      <c r="E28" s="57">
        <f t="shared" si="2"/>
        <v>14.646000000000001</v>
      </c>
      <c r="F28" s="57">
        <f t="shared" si="2"/>
        <v>16.015000000000001</v>
      </c>
      <c r="G28" s="57">
        <f t="shared" si="2"/>
        <v>18.779</v>
      </c>
      <c r="H28" s="57">
        <f t="shared" si="2"/>
        <v>18.757999999999999</v>
      </c>
      <c r="I28" s="57">
        <f t="shared" si="2"/>
        <v>26.658999999999999</v>
      </c>
      <c r="J28" s="57">
        <f t="shared" si="2"/>
        <v>25.416</v>
      </c>
      <c r="K28" s="57">
        <f t="shared" si="2"/>
        <v>19.295999999999999</v>
      </c>
      <c r="L28" s="57">
        <f t="shared" si="2"/>
        <v>29.887</v>
      </c>
      <c r="M28" s="57">
        <f t="shared" si="2"/>
        <v>29.51</v>
      </c>
      <c r="N28" s="57">
        <f t="shared" si="2"/>
        <v>29.58</v>
      </c>
      <c r="O28" s="57">
        <f t="shared" si="2"/>
        <v>30.951000000000001</v>
      </c>
      <c r="P28" s="57">
        <f t="shared" si="2"/>
        <v>25.233000000000001</v>
      </c>
      <c r="Q28" s="57">
        <f t="shared" si="2"/>
        <v>24.533999999999999</v>
      </c>
      <c r="R28" s="57">
        <f t="shared" si="2"/>
        <v>27.341000000000001</v>
      </c>
      <c r="S28" s="57">
        <f t="shared" si="2"/>
        <v>34.722999999999999</v>
      </c>
      <c r="T28" s="57">
        <f t="shared" si="2"/>
        <v>29.908999999999999</v>
      </c>
      <c r="U28" s="57">
        <f t="shared" si="2"/>
        <v>34.098999999999997</v>
      </c>
      <c r="V28" s="57">
        <f t="shared" si="2"/>
        <v>27.396000000000001</v>
      </c>
      <c r="W28" s="57">
        <f t="shared" si="2"/>
        <v>28.140999999999998</v>
      </c>
      <c r="X28" s="57">
        <f t="shared" si="2"/>
        <v>28.545000000000002</v>
      </c>
      <c r="Y28" s="57">
        <f t="shared" si="2"/>
        <v>26.917999999999999</v>
      </c>
      <c r="Z28" s="58">
        <f t="shared" si="2"/>
        <v>0</v>
      </c>
      <c r="AA28" s="59">
        <f t="shared" si="2"/>
        <v>586.73399999999992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16.471</v>
      </c>
      <c r="C47" s="83">
        <f t="shared" ref="C47:Z47" si="8">SUM(C10:C13)+C22+C36</f>
        <v>12.053000000000001</v>
      </c>
      <c r="D47" s="83">
        <f t="shared" si="8"/>
        <v>11.873999999999999</v>
      </c>
      <c r="E47" s="83">
        <f t="shared" si="8"/>
        <v>14.645999999999997</v>
      </c>
      <c r="F47" s="83">
        <f t="shared" si="8"/>
        <v>16.015000000000001</v>
      </c>
      <c r="G47" s="83">
        <f t="shared" si="8"/>
        <v>18.779</v>
      </c>
      <c r="H47" s="83">
        <f t="shared" si="8"/>
        <v>18.757999999999999</v>
      </c>
      <c r="I47" s="83">
        <f t="shared" si="8"/>
        <v>26.659000000000002</v>
      </c>
      <c r="J47" s="83">
        <f t="shared" si="8"/>
        <v>25.416</v>
      </c>
      <c r="K47" s="83">
        <f t="shared" si="8"/>
        <v>19.296000000000003</v>
      </c>
      <c r="L47" s="83">
        <f t="shared" si="8"/>
        <v>29.886999999999997</v>
      </c>
      <c r="M47" s="83">
        <f t="shared" si="8"/>
        <v>29.509999999999998</v>
      </c>
      <c r="N47" s="83">
        <f t="shared" si="8"/>
        <v>29.579999999999995</v>
      </c>
      <c r="O47" s="83">
        <f t="shared" si="8"/>
        <v>30.951000000000004</v>
      </c>
      <c r="P47" s="83">
        <f t="shared" si="8"/>
        <v>25.233000000000004</v>
      </c>
      <c r="Q47" s="83">
        <f t="shared" si="8"/>
        <v>24.534000000000002</v>
      </c>
      <c r="R47" s="83">
        <f t="shared" si="8"/>
        <v>27.341000000000001</v>
      </c>
      <c r="S47" s="83">
        <f t="shared" si="8"/>
        <v>34.722999999999999</v>
      </c>
      <c r="T47" s="83">
        <f t="shared" si="8"/>
        <v>29.909000000000002</v>
      </c>
      <c r="U47" s="83">
        <f t="shared" si="8"/>
        <v>34.099000000000004</v>
      </c>
      <c r="V47" s="83">
        <f t="shared" si="8"/>
        <v>27.395999999999997</v>
      </c>
      <c r="W47" s="83">
        <f t="shared" si="8"/>
        <v>28.140999999999998</v>
      </c>
      <c r="X47" s="83">
        <f t="shared" si="8"/>
        <v>28.545000000000002</v>
      </c>
      <c r="Y47" s="83">
        <f t="shared" si="8"/>
        <v>26.917999999999999</v>
      </c>
      <c r="Z47" s="84">
        <f t="shared" si="8"/>
        <v>0</v>
      </c>
      <c r="AA47" s="100">
        <f>SUM(B47:Z47)</f>
        <v>586.73399999999992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2021-04-14T12:52:45Z</dcterms:created>
  <dcterms:modified xsi:type="dcterms:W3CDTF">2021-04-14T12:52:46Z</dcterms:modified>
</cp:coreProperties>
</file>