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[1]SPOT_Orders_OverView_01!$A$24:$A$41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<sst xmlns="http://schemas.openxmlformats.org/spreadsheetml/2006/main" count="110" uniqueCount="50">
  <si>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13/04/2021 15:52:12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</si>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</sst>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37.807000000000002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167</c:v>
                </c:pt>
                <c:pt idx="2">
                  <c:v>230</c:v>
                </c:pt>
                <c:pt idx="3">
                  <c:v>230</c:v>
                </c:pt>
                <c:pt idx="4">
                  <c:v>167</c:v>
                </c:pt>
                <c:pt idx="11">
                  <c:v>230</c:v>
                </c:pt>
                <c:pt idx="12">
                  <c:v>317</c:v>
                </c:pt>
                <c:pt idx="13">
                  <c:v>230</c:v>
                </c:pt>
                <c:pt idx="14">
                  <c:v>230</c:v>
                </c:pt>
                <c:pt idx="15">
                  <c:v>317</c:v>
                </c:pt>
                <c:pt idx="16">
                  <c:v>167</c:v>
                </c:pt>
                <c:pt idx="21">
                  <c:v>12.992000000000001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6.4480000000000004</c:v>
                </c:pt>
                <c:pt idx="1">
                  <c:v>6.2960000000000003</c:v>
                </c:pt>
                <c:pt idx="2">
                  <c:v>5.4520000000000008</c:v>
                </c:pt>
                <c:pt idx="3">
                  <c:v>9.52</c:v>
                </c:pt>
                <c:pt idx="4">
                  <c:v>8.9770000000000003</c:v>
                </c:pt>
                <c:pt idx="5">
                  <c:v>6.6899999999999995</c:v>
                </c:pt>
                <c:pt idx="6">
                  <c:v>0.40100000000000002</c:v>
                </c:pt>
                <c:pt idx="7">
                  <c:v>2.7560000000000002</c:v>
                </c:pt>
                <c:pt idx="8">
                  <c:v>3.1560000000000001</c:v>
                </c:pt>
                <c:pt idx="9">
                  <c:v>7.5479999999999983</c:v>
                </c:pt>
                <c:pt idx="10">
                  <c:v>4.6020000000000003</c:v>
                </c:pt>
                <c:pt idx="11">
                  <c:v>3.2229999999999999</c:v>
                </c:pt>
                <c:pt idx="12">
                  <c:v>13.731999999999999</c:v>
                </c:pt>
                <c:pt idx="13">
                  <c:v>14.544</c:v>
                </c:pt>
                <c:pt idx="14">
                  <c:v>5.51</c:v>
                </c:pt>
                <c:pt idx="15">
                  <c:v>0.60899999999999999</c:v>
                </c:pt>
                <c:pt idx="16">
                  <c:v>0.27700000000000002</c:v>
                </c:pt>
                <c:pt idx="18">
                  <c:v>2.246</c:v>
                </c:pt>
                <c:pt idx="19">
                  <c:v>2.851</c:v>
                </c:pt>
                <c:pt idx="20">
                  <c:v>0.378</c:v>
                </c:pt>
                <c:pt idx="21">
                  <c:v>21.149000000000001</c:v>
                </c:pt>
                <c:pt idx="23">
                  <c:v>1.7309999999999999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5821152"/>
        <c:axId val="3858215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46.103999999999999</c:v>
                </c:pt>
                <c:pt idx="1">
                  <c:v>175.45699999999997</c:v>
                </c:pt>
                <c:pt idx="2">
                  <c:v>236.16699999999997</c:v>
                </c:pt>
                <c:pt idx="3">
                  <c:v>239.51999999999995</c:v>
                </c:pt>
                <c:pt idx="4">
                  <c:v>176.37900000000002</c:v>
                </c:pt>
                <c:pt idx="5">
                  <c:v>7.3010000000000002</c:v>
                </c:pt>
                <c:pt idx="6">
                  <c:v>3.641</c:v>
                </c:pt>
                <c:pt idx="7">
                  <c:v>9.0060000000000002</c:v>
                </c:pt>
                <c:pt idx="8">
                  <c:v>8.727999999999998</c:v>
                </c:pt>
                <c:pt idx="9">
                  <c:v>15.444000000000001</c:v>
                </c:pt>
                <c:pt idx="10">
                  <c:v>11.818</c:v>
                </c:pt>
                <c:pt idx="11">
                  <c:v>242.56399999999999</c:v>
                </c:pt>
                <c:pt idx="12">
                  <c:v>334.97899999999998</c:v>
                </c:pt>
                <c:pt idx="13">
                  <c:v>247.72500000000002</c:v>
                </c:pt>
                <c:pt idx="14">
                  <c:v>241.059</c:v>
                </c:pt>
                <c:pt idx="15">
                  <c:v>324.89</c:v>
                </c:pt>
                <c:pt idx="16">
                  <c:v>173.65900000000002</c:v>
                </c:pt>
                <c:pt idx="17">
                  <c:v>11.994</c:v>
                </c:pt>
                <c:pt idx="18">
                  <c:v>8.9859999999999989</c:v>
                </c:pt>
                <c:pt idx="19">
                  <c:v>6.3520000000000003</c:v>
                </c:pt>
                <c:pt idx="20">
                  <c:v>7.3140000000000009</c:v>
                </c:pt>
                <c:pt idx="21">
                  <c:v>39.413000000000004</c:v>
                </c:pt>
                <c:pt idx="22">
                  <c:v>5.2330000000000005</c:v>
                </c:pt>
                <c:pt idx="23">
                  <c:v>6.2770000000000001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821152"/>
        <c:axId val="3858215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67.03</c:v>
                </c:pt>
                <c:pt idx="1">
                  <c:v>66.95</c:v>
                </c:pt>
                <c:pt idx="2">
                  <c:v>63.65</c:v>
                </c:pt>
                <c:pt idx="3">
                  <c:v>63.65</c:v>
                </c:pt>
                <c:pt idx="4">
                  <c:v>63.81</c:v>
                </c:pt>
                <c:pt idx="5">
                  <c:v>72.77</c:v>
                </c:pt>
                <c:pt idx="6">
                  <c:v>82.64</c:v>
                </c:pt>
                <c:pt idx="7">
                  <c:v>96.85</c:v>
                </c:pt>
                <c:pt idx="8">
                  <c:v>96.41</c:v>
                </c:pt>
                <c:pt idx="9">
                  <c:v>87.91</c:v>
                </c:pt>
                <c:pt idx="10">
                  <c:v>66.88</c:v>
                </c:pt>
                <c:pt idx="11">
                  <c:v>62.66</c:v>
                </c:pt>
                <c:pt idx="12">
                  <c:v>61.65</c:v>
                </c:pt>
                <c:pt idx="13">
                  <c:v>56.07</c:v>
                </c:pt>
                <c:pt idx="14">
                  <c:v>55.68</c:v>
                </c:pt>
                <c:pt idx="15">
                  <c:v>59.19</c:v>
                </c:pt>
                <c:pt idx="16">
                  <c:v>65.97</c:v>
                </c:pt>
                <c:pt idx="17">
                  <c:v>66.02</c:v>
                </c:pt>
                <c:pt idx="18">
                  <c:v>87.04</c:v>
                </c:pt>
                <c:pt idx="19">
                  <c:v>96.62</c:v>
                </c:pt>
                <c:pt idx="20">
                  <c:v>96.13</c:v>
                </c:pt>
                <c:pt idx="21">
                  <c:v>94.13</c:v>
                </c:pt>
                <c:pt idx="22">
                  <c:v>75.930000000000007</c:v>
                </c:pt>
                <c:pt idx="23">
                  <c:v>67.03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822328"/>
        <c:axId val="385821936"/>
      </c:lineChart>
      <c:catAx>
        <c:axId val="385821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821544"/>
        <c:crosses val="autoZero"/>
        <c:auto val="1"/>
        <c:lblAlgn val="ctr"/>
        <c:lblOffset val="100"/>
        <c:noMultiLvlLbl val="0"/>
      </c:catAx>
      <c:valAx>
        <c:axId val="385821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821152"/>
        <c:crosses val="autoZero"/>
        <c:crossBetween val="between"/>
      </c:valAx>
      <c:valAx>
        <c:axId val="385821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822328"/>
        <c:crosses val="max"/>
        <c:crossBetween val="between"/>
      </c:valAx>
      <c:catAx>
        <c:axId val="385822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5821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44300</v>
          </cell>
        </row>
        <row r="5">
          <cell r="C5" t="str">
            <v>LIDA1</v>
          </cell>
        </row>
        <row r="26">
          <cell r="C26">
            <v>37.807000000000002</v>
          </cell>
        </row>
        <row r="27">
          <cell r="C27">
            <v>2297.9920000000002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128.096</v>
          </cell>
        </row>
        <row r="31">
          <cell r="C31">
            <v>20.689999999999998</v>
          </cell>
        </row>
        <row r="32">
          <cell r="C32">
            <v>71.908000000000015</v>
          </cell>
        </row>
        <row r="33">
          <cell r="C33">
            <v>23.516999999999999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18.823999999999998</v>
          </cell>
        </row>
        <row r="40">
          <cell r="C40">
            <v>139.83000000000001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2322.8069999999998</v>
          </cell>
        </row>
        <row r="46">
          <cell r="C46">
            <v>0</v>
          </cell>
        </row>
        <row r="47">
          <cell r="C47">
            <v>98.548999999999992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67.03</v>
          </cell>
          <cell r="C7">
            <v>66.95</v>
          </cell>
          <cell r="D7">
            <v>63.65</v>
          </cell>
          <cell r="E7">
            <v>63.65</v>
          </cell>
          <cell r="F7">
            <v>63.81</v>
          </cell>
          <cell r="G7">
            <v>72.77</v>
          </cell>
          <cell r="H7">
            <v>82.64</v>
          </cell>
          <cell r="I7">
            <v>96.85</v>
          </cell>
          <cell r="J7">
            <v>96.41</v>
          </cell>
          <cell r="K7">
            <v>87.91</v>
          </cell>
          <cell r="L7">
            <v>66.88</v>
          </cell>
          <cell r="M7">
            <v>62.66</v>
          </cell>
          <cell r="N7">
            <v>61.65</v>
          </cell>
          <cell r="O7">
            <v>56.07</v>
          </cell>
          <cell r="P7">
            <v>55.68</v>
          </cell>
          <cell r="Q7">
            <v>59.19</v>
          </cell>
          <cell r="R7">
            <v>65.97</v>
          </cell>
          <cell r="S7">
            <v>66.02</v>
          </cell>
          <cell r="T7">
            <v>87.04</v>
          </cell>
          <cell r="U7">
            <v>96.62</v>
          </cell>
          <cell r="V7">
            <v>96.13</v>
          </cell>
          <cell r="W7">
            <v>94.13</v>
          </cell>
          <cell r="X7">
            <v>75.930000000000007</v>
          </cell>
          <cell r="Y7">
            <v>67.03</v>
          </cell>
        </row>
        <row r="13">
          <cell r="B13">
            <v>17</v>
          </cell>
        </row>
        <row r="18">
          <cell r="B18">
            <v>20.806999999999999</v>
          </cell>
        </row>
        <row r="26">
          <cell r="C26">
            <v>167</v>
          </cell>
          <cell r="D26">
            <v>230</v>
          </cell>
          <cell r="E26">
            <v>230</v>
          </cell>
          <cell r="F26">
            <v>167</v>
          </cell>
          <cell r="M26">
            <v>230</v>
          </cell>
          <cell r="N26">
            <v>230</v>
          </cell>
          <cell r="O26">
            <v>230</v>
          </cell>
          <cell r="P26">
            <v>230</v>
          </cell>
          <cell r="Q26">
            <v>230</v>
          </cell>
          <cell r="R26">
            <v>167</v>
          </cell>
        </row>
        <row r="28">
          <cell r="N28">
            <v>87</v>
          </cell>
          <cell r="Q28">
            <v>87</v>
          </cell>
        </row>
        <row r="33">
          <cell r="W33">
            <v>12.992000000000001</v>
          </cell>
        </row>
        <row r="59">
          <cell r="B59">
            <v>6.4480000000000004</v>
          </cell>
          <cell r="C59">
            <v>6.2960000000000003</v>
          </cell>
          <cell r="D59">
            <v>5.4520000000000008</v>
          </cell>
          <cell r="E59">
            <v>9.52</v>
          </cell>
          <cell r="F59">
            <v>8.9770000000000003</v>
          </cell>
          <cell r="G59">
            <v>6.6899999999999995</v>
          </cell>
          <cell r="H59">
            <v>0.40100000000000002</v>
          </cell>
          <cell r="I59">
            <v>2.7560000000000002</v>
          </cell>
          <cell r="J59">
            <v>3.1560000000000001</v>
          </cell>
          <cell r="K59">
            <v>7.5479999999999983</v>
          </cell>
          <cell r="L59">
            <v>4.6020000000000003</v>
          </cell>
          <cell r="M59">
            <v>3.2229999999999999</v>
          </cell>
          <cell r="N59">
            <v>13.731999999999999</v>
          </cell>
          <cell r="O59">
            <v>14.544</v>
          </cell>
          <cell r="P59">
            <v>5.51</v>
          </cell>
          <cell r="Q59">
            <v>0.60899999999999999</v>
          </cell>
          <cell r="R59">
            <v>0.27700000000000002</v>
          </cell>
          <cell r="T59">
            <v>2.246</v>
          </cell>
          <cell r="U59">
            <v>2.851</v>
          </cell>
          <cell r="V59">
            <v>0.378</v>
          </cell>
          <cell r="W59">
            <v>21.149000000000001</v>
          </cell>
          <cell r="Y59">
            <v>1.7309999999999999</v>
          </cell>
        </row>
        <row r="64">
          <cell r="I64">
            <v>6.25</v>
          </cell>
          <cell r="J64">
            <v>3.61</v>
          </cell>
          <cell r="K64">
            <v>3.61</v>
          </cell>
          <cell r="L64">
            <v>3.61</v>
          </cell>
          <cell r="M64">
            <v>3.61</v>
          </cell>
        </row>
        <row r="65">
          <cell r="B65">
            <v>1.849</v>
          </cell>
          <cell r="C65">
            <v>2.161</v>
          </cell>
          <cell r="D65">
            <v>0.71499999999999997</v>
          </cell>
          <cell r="G65">
            <v>0.61099999999999999</v>
          </cell>
          <cell r="H65">
            <v>2.827</v>
          </cell>
          <cell r="J65">
            <v>1.962</v>
          </cell>
          <cell r="K65">
            <v>4.2859999999999996</v>
          </cell>
          <cell r="L65">
            <v>3.5909999999999997</v>
          </cell>
          <cell r="M65">
            <v>5.7309999999999999</v>
          </cell>
          <cell r="N65">
            <v>4.2469999999999999</v>
          </cell>
          <cell r="O65">
            <v>2.7789999999999999</v>
          </cell>
          <cell r="P65">
            <v>3.68</v>
          </cell>
          <cell r="Q65">
            <v>5.3849999999999998</v>
          </cell>
          <cell r="R65">
            <v>4.8739999999999997</v>
          </cell>
          <cell r="S65">
            <v>4.9430000000000005</v>
          </cell>
          <cell r="T65">
            <v>2.5110000000000001</v>
          </cell>
          <cell r="U65">
            <v>3.42</v>
          </cell>
          <cell r="V65">
            <v>2.78</v>
          </cell>
          <cell r="W65">
            <v>3.7769999999999997</v>
          </cell>
          <cell r="X65">
            <v>5.2330000000000005</v>
          </cell>
          <cell r="Y65">
            <v>4.5460000000000003</v>
          </cell>
        </row>
        <row r="66">
          <cell r="F66">
            <v>0.40200000000000002</v>
          </cell>
          <cell r="H66">
            <v>0.41299999999999998</v>
          </cell>
          <cell r="L66">
            <v>1.4999999999999999E-2</v>
          </cell>
          <cell r="O66">
            <v>0.40200000000000002</v>
          </cell>
          <cell r="P66">
            <v>1.869</v>
          </cell>
          <cell r="Q66">
            <v>1.8959999999999999</v>
          </cell>
          <cell r="R66">
            <v>1.508</v>
          </cell>
          <cell r="S66">
            <v>7.0510000000000002</v>
          </cell>
          <cell r="T66">
            <v>4.2290000000000001</v>
          </cell>
          <cell r="U66">
            <v>8.1000000000000003E-2</v>
          </cell>
          <cell r="V66">
            <v>4.1559999999999997</v>
          </cell>
          <cell r="W66">
            <v>1.4950000000000001</v>
          </cell>
        </row>
      </sheetData>
      <sheetData sheetId="17">
        <row r="26">
          <cell r="B26">
            <v>37.807000000000002</v>
          </cell>
        </row>
        <row r="27">
          <cell r="C27">
            <v>67</v>
          </cell>
          <cell r="D27">
            <v>70</v>
          </cell>
          <cell r="E27">
            <v>70</v>
          </cell>
          <cell r="F27">
            <v>67</v>
          </cell>
          <cell r="M27">
            <v>40</v>
          </cell>
          <cell r="N27">
            <v>120</v>
          </cell>
          <cell r="Q27">
            <v>120</v>
          </cell>
          <cell r="R27">
            <v>4</v>
          </cell>
        </row>
        <row r="28">
          <cell r="M28">
            <v>136.78399999999999</v>
          </cell>
          <cell r="R28">
            <v>163</v>
          </cell>
        </row>
        <row r="29">
          <cell r="C29">
            <v>100</v>
          </cell>
          <cell r="D29">
            <v>160</v>
          </cell>
          <cell r="E29">
            <v>160</v>
          </cell>
          <cell r="F29">
            <v>100</v>
          </cell>
          <cell r="M29">
            <v>53.216000000000001</v>
          </cell>
          <cell r="N29">
            <v>197</v>
          </cell>
          <cell r="O29">
            <v>230</v>
          </cell>
          <cell r="P29">
            <v>230</v>
          </cell>
          <cell r="Q29">
            <v>197</v>
          </cell>
        </row>
        <row r="59">
          <cell r="B59">
            <v>4.1619999999999999</v>
          </cell>
          <cell r="C59">
            <v>3.7210000000000001</v>
          </cell>
          <cell r="D59">
            <v>2.6019999999999999</v>
          </cell>
          <cell r="E59">
            <v>5.23</v>
          </cell>
          <cell r="F59">
            <v>5.492</v>
          </cell>
          <cell r="G59">
            <v>0.27600000000000002</v>
          </cell>
          <cell r="H59">
            <v>3.4470000000000001</v>
          </cell>
          <cell r="J59">
            <v>0.29799999999999999</v>
          </cell>
          <cell r="K59">
            <v>4.3620000000000001</v>
          </cell>
          <cell r="L59">
            <v>6.5109999999999992</v>
          </cell>
          <cell r="M59">
            <v>5.617</v>
          </cell>
          <cell r="N59">
            <v>10.036000000000001</v>
          </cell>
          <cell r="O59">
            <v>9.032</v>
          </cell>
          <cell r="P59">
            <v>4.2690000000000001</v>
          </cell>
          <cell r="Q59">
            <v>3.2349999999999999</v>
          </cell>
          <cell r="R59">
            <v>2.71</v>
          </cell>
          <cell r="S59">
            <v>8.7919999999999998</v>
          </cell>
          <cell r="T59">
            <v>4.2320000000000002</v>
          </cell>
          <cell r="U59">
            <v>2.96</v>
          </cell>
          <cell r="V59">
            <v>3.7410000000000001</v>
          </cell>
          <cell r="X59">
            <v>3.5259999999999998</v>
          </cell>
          <cell r="Y59">
            <v>4.298</v>
          </cell>
        </row>
        <row r="65">
          <cell r="B65">
            <v>0.08</v>
          </cell>
          <cell r="C65">
            <v>8.7999999999999995E-2</v>
          </cell>
          <cell r="D65">
            <v>0.06</v>
          </cell>
          <cell r="E65">
            <v>0.92699999999999994</v>
          </cell>
          <cell r="F65">
            <v>1.464</v>
          </cell>
          <cell r="G65">
            <v>0.27700000000000002</v>
          </cell>
          <cell r="H65">
            <v>0.19400000000000001</v>
          </cell>
          <cell r="I65">
            <v>0.27500000000000002</v>
          </cell>
          <cell r="J65">
            <v>0.13</v>
          </cell>
          <cell r="K65">
            <v>0.11799999999999999</v>
          </cell>
          <cell r="W65">
            <v>15.211</v>
          </cell>
        </row>
        <row r="66">
          <cell r="B66">
            <v>4.0549999999999997</v>
          </cell>
          <cell r="C66">
            <v>4.6479999999999997</v>
          </cell>
          <cell r="D66">
            <v>3.5049999999999999</v>
          </cell>
          <cell r="E66">
            <v>3.363</v>
          </cell>
          <cell r="F66">
            <v>2.423</v>
          </cell>
          <cell r="G66">
            <v>6.7480000000000002</v>
          </cell>
          <cell r="I66">
            <v>8.7309999999999999</v>
          </cell>
          <cell r="J66">
            <v>8.2999999999999989</v>
          </cell>
          <cell r="K66">
            <v>10.964</v>
          </cell>
          <cell r="L66">
            <v>5.3070000000000004</v>
          </cell>
          <cell r="M66">
            <v>6.9470000000000001</v>
          </cell>
          <cell r="N66">
            <v>7.9430000000000005</v>
          </cell>
          <cell r="O66">
            <v>8.6930000000000014</v>
          </cell>
          <cell r="P66">
            <v>6.79</v>
          </cell>
          <cell r="Q66">
            <v>4.6550000000000002</v>
          </cell>
          <cell r="R66">
            <v>3.9489999999999998</v>
          </cell>
          <cell r="S66">
            <v>3.202</v>
          </cell>
          <cell r="T66">
            <v>4.7539999999999996</v>
          </cell>
          <cell r="U66">
            <v>3.3919999999999999</v>
          </cell>
          <cell r="V66">
            <v>3.5730000000000004</v>
          </cell>
          <cell r="W66">
            <v>24.202000000000002</v>
          </cell>
          <cell r="X66">
            <v>1.7070000000000001</v>
          </cell>
          <cell r="Y66">
            <v>1.9790000000000001</v>
          </cell>
        </row>
      </sheetData>
      <sheetData sheetId="18">
        <row r="7">
          <cell r="B7">
            <v>67.03</v>
          </cell>
          <cell r="C7">
            <v>66.95</v>
          </cell>
          <cell r="D7">
            <v>63.65</v>
          </cell>
          <cell r="E7">
            <v>63.65</v>
          </cell>
          <cell r="F7">
            <v>63.81</v>
          </cell>
          <cell r="G7">
            <v>72.77</v>
          </cell>
          <cell r="H7">
            <v>82.64</v>
          </cell>
          <cell r="I7">
            <v>96.85</v>
          </cell>
          <cell r="J7">
            <v>96.41</v>
          </cell>
          <cell r="K7">
            <v>87.91</v>
          </cell>
          <cell r="L7">
            <v>66.88</v>
          </cell>
          <cell r="M7">
            <v>62.66</v>
          </cell>
          <cell r="N7">
            <v>61.65</v>
          </cell>
          <cell r="O7">
            <v>56.07</v>
          </cell>
          <cell r="P7">
            <v>55.68</v>
          </cell>
          <cell r="Q7">
            <v>59.19</v>
          </cell>
          <cell r="R7">
            <v>65.97</v>
          </cell>
          <cell r="S7">
            <v>66.02</v>
          </cell>
          <cell r="T7">
            <v>87.04</v>
          </cell>
          <cell r="U7">
            <v>96.62</v>
          </cell>
          <cell r="V7">
            <v>96.13</v>
          </cell>
          <cell r="W7">
            <v>94.13</v>
          </cell>
          <cell r="X7">
            <v>75.930000000000007</v>
          </cell>
          <cell r="Y7">
            <v>67.03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ELINOIL</v>
          </cell>
        </row>
        <row r="26">
          <cell r="A26" t="str">
            <v>ELPEDISON</v>
          </cell>
        </row>
        <row r="27">
          <cell r="A27" t="str">
            <v>ELTA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HERON_II_VIOTIAS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44297</v>
          </cell>
        </row>
        <row r="4">
          <cell r="B4">
            <v>44297</v>
          </cell>
        </row>
        <row r="5">
          <cell r="B5">
            <v>44297</v>
          </cell>
        </row>
        <row r="6">
          <cell r="B6">
            <v>44297</v>
          </cell>
        </row>
        <row r="7">
          <cell r="B7">
            <v>44297</v>
          </cell>
        </row>
        <row r="8">
          <cell r="B8">
            <v>44297</v>
          </cell>
        </row>
        <row r="9">
          <cell r="B9">
            <v>44297</v>
          </cell>
        </row>
        <row r="10">
          <cell r="B10">
            <v>44297</v>
          </cell>
        </row>
        <row r="11">
          <cell r="B11">
            <v>44297</v>
          </cell>
        </row>
        <row r="12">
          <cell r="B12">
            <v>44297</v>
          </cell>
        </row>
        <row r="13">
          <cell r="B13">
            <v>44297</v>
          </cell>
        </row>
        <row r="14">
          <cell r="B14">
            <v>44297</v>
          </cell>
        </row>
        <row r="15">
          <cell r="B15">
            <v>44297</v>
          </cell>
        </row>
        <row r="16">
          <cell r="B16">
            <v>44297</v>
          </cell>
        </row>
      </sheetData>
      <sheetData sheetId="41">
        <row r="2">
          <cell r="C2">
            <v>44301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758.44399999999996</v>
          </cell>
          <cell r="J12">
            <v>758.44399999999996</v>
          </cell>
          <cell r="K12">
            <v>753.94399999999996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41.821100000000001</v>
          </cell>
          <cell r="J24">
            <v>41.820999999999998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202.8038</v>
          </cell>
          <cell r="J26">
            <v>202.804</v>
          </cell>
          <cell r="K26">
            <v>202.804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46.103999999999992</v>
      </c>
      <c r="C4" s="18">
        <v>175.45699999999999</v>
      </c>
      <c r="D4" s="18">
        <v>236.167</v>
      </c>
      <c r="E4" s="18">
        <v>239.52</v>
      </c>
      <c r="F4" s="18">
        <v>176.37899999999999</v>
      </c>
      <c r="G4" s="18">
        <v>7.3009999999999993</v>
      </c>
      <c r="H4" s="18">
        <v>3.641</v>
      </c>
      <c r="I4" s="18">
        <v>9.0059999999999985</v>
      </c>
      <c r="J4" s="18">
        <v>8.7279999999999998</v>
      </c>
      <c r="K4" s="18">
        <v>15.443999999999997</v>
      </c>
      <c r="L4" s="18">
        <v>11.818000000000001</v>
      </c>
      <c r="M4" s="18">
        <v>242.56400000000002</v>
      </c>
      <c r="N4" s="18">
        <v>334.97899999999998</v>
      </c>
      <c r="O4" s="18">
        <v>247.72500000000002</v>
      </c>
      <c r="P4" s="18">
        <v>241.059</v>
      </c>
      <c r="Q4" s="18">
        <v>324.89</v>
      </c>
      <c r="R4" s="18">
        <v>173.65899999999999</v>
      </c>
      <c r="S4" s="18">
        <v>11.994</v>
      </c>
      <c r="T4" s="18">
        <v>8.9860000000000007</v>
      </c>
      <c r="U4" s="18">
        <v>6.3520000000000003</v>
      </c>
      <c r="V4" s="18">
        <v>7.3140000000000001</v>
      </c>
      <c r="W4" s="18">
        <v>39.412999999999997</v>
      </c>
      <c r="X4" s="18">
        <v>5.2330000000000005</v>
      </c>
      <c r="Y4" s="18">
        <v>6.277000000000001</v>
      </c>
      <c r="Z4" s="19"/>
      <c r="AA4" s="20">
        <f>SUM(B4:Z4)</f>
        <v>2580.0100000000002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67.03</v>
      </c>
      <c r="C7" s="28">
        <v>66.95</v>
      </c>
      <c r="D7" s="28">
        <v>63.65</v>
      </c>
      <c r="E7" s="28">
        <v>63.65</v>
      </c>
      <c r="F7" s="28">
        <v>63.81</v>
      </c>
      <c r="G7" s="28">
        <v>72.77</v>
      </c>
      <c r="H7" s="28">
        <v>82.64</v>
      </c>
      <c r="I7" s="28">
        <v>96.85</v>
      </c>
      <c r="J7" s="28">
        <v>96.41</v>
      </c>
      <c r="K7" s="28">
        <v>87.91</v>
      </c>
      <c r="L7" s="28">
        <v>66.88</v>
      </c>
      <c r="M7" s="28">
        <v>62.66</v>
      </c>
      <c r="N7" s="28">
        <v>61.65</v>
      </c>
      <c r="O7" s="28">
        <v>56.07</v>
      </c>
      <c r="P7" s="28">
        <v>55.68</v>
      </c>
      <c r="Q7" s="28">
        <v>59.19</v>
      </c>
      <c r="R7" s="28">
        <v>65.97</v>
      </c>
      <c r="S7" s="28">
        <v>66.02</v>
      </c>
      <c r="T7" s="28">
        <v>87.04</v>
      </c>
      <c r="U7" s="28">
        <v>96.62</v>
      </c>
      <c r="V7" s="28">
        <v>96.13</v>
      </c>
      <c r="W7" s="28">
        <v>94.13</v>
      </c>
      <c r="X7" s="28">
        <v>75.930000000000007</v>
      </c>
      <c r="Y7" s="28">
        <v>67.03</v>
      </c>
      <c r="Z7" s="29"/>
      <c r="AA7" s="30">
        <f>IF(SUM(GR_MAINLAND_MCP_SUM_SELL)&lt;&gt;0,AVERAGEIF(GR_MAINLAND_MCP_SUM_SELL,"&lt;&gt;"""),"")</f>
        <v>73.861249999999998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37.807000000000002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37.807000000000002</v>
      </c>
    </row>
    <row r="11" spans="1:27" ht="24.95" customHeight="1" x14ac:dyDescent="0.2">
      <c r="A11" s="45" t="s">
        <v>7</v>
      </c>
      <c r="B11" s="46"/>
      <c r="C11" s="47">
        <v>167</v>
      </c>
      <c r="D11" s="47">
        <v>230</v>
      </c>
      <c r="E11" s="47">
        <v>230</v>
      </c>
      <c r="F11" s="47">
        <v>167</v>
      </c>
      <c r="G11" s="47"/>
      <c r="H11" s="47"/>
      <c r="I11" s="47"/>
      <c r="J11" s="47"/>
      <c r="K11" s="47"/>
      <c r="L11" s="47"/>
      <c r="M11" s="47">
        <v>230</v>
      </c>
      <c r="N11" s="47">
        <v>317</v>
      </c>
      <c r="O11" s="47">
        <v>230</v>
      </c>
      <c r="P11" s="47">
        <v>230</v>
      </c>
      <c r="Q11" s="47">
        <v>317</v>
      </c>
      <c r="R11" s="47">
        <v>167</v>
      </c>
      <c r="S11" s="47"/>
      <c r="T11" s="47"/>
      <c r="U11" s="47"/>
      <c r="V11" s="47"/>
      <c r="W11" s="47">
        <v>12.992000000000001</v>
      </c>
      <c r="X11" s="47"/>
      <c r="Y11" s="47"/>
      <c r="Z11" s="48"/>
      <c r="AA11" s="49">
        <f>SUM(B11:Z11)</f>
        <v>2297.9920000000002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6.4480000000000004</v>
      </c>
      <c r="C13" s="52">
        <v>6.2960000000000003</v>
      </c>
      <c r="D13" s="52">
        <v>5.4520000000000008</v>
      </c>
      <c r="E13" s="52">
        <v>9.52</v>
      </c>
      <c r="F13" s="52">
        <v>8.9770000000000003</v>
      </c>
      <c r="G13" s="52">
        <v>6.6899999999999995</v>
      </c>
      <c r="H13" s="52">
        <v>0.40100000000000002</v>
      </c>
      <c r="I13" s="52">
        <v>2.7560000000000002</v>
      </c>
      <c r="J13" s="52">
        <v>3.1560000000000001</v>
      </c>
      <c r="K13" s="52">
        <v>7.5479999999999983</v>
      </c>
      <c r="L13" s="52">
        <v>4.6020000000000003</v>
      </c>
      <c r="M13" s="52">
        <v>3.2229999999999999</v>
      </c>
      <c r="N13" s="52">
        <v>13.731999999999999</v>
      </c>
      <c r="O13" s="52">
        <v>14.544</v>
      </c>
      <c r="P13" s="52">
        <v>5.51</v>
      </c>
      <c r="Q13" s="52">
        <v>0.60899999999999999</v>
      </c>
      <c r="R13" s="52">
        <v>0.27700000000000002</v>
      </c>
      <c r="S13" s="52"/>
      <c r="T13" s="52">
        <v>2.246</v>
      </c>
      <c r="U13" s="52">
        <v>2.851</v>
      </c>
      <c r="V13" s="52">
        <v>0.378</v>
      </c>
      <c r="W13" s="52">
        <v>21.149000000000001</v>
      </c>
      <c r="X13" s="52"/>
      <c r="Y13" s="52">
        <v>1.7309999999999999</v>
      </c>
      <c r="Z13" s="53"/>
      <c r="AA13" s="54">
        <f>SUM(B13:Z13)</f>
        <v>128.096</v>
      </c>
    </row>
    <row r="14" spans="1:27" ht="30" customHeight="1" thickBot="1" x14ac:dyDescent="0.25">
      <c r="A14" s="55" t="s">
        <v>10</v>
      </c>
      <c r="B14" s="56">
        <f>IF(LEN(B$2)&gt;0,SUM(B10:B13),"")</f>
        <v>44.255000000000003</v>
      </c>
      <c r="C14" s="57">
        <f t="shared" ref="C14:Z14" si="0">IF(LEN(C$2)&gt;0,SUM(C10:C13),"")</f>
        <v>173.29599999999999</v>
      </c>
      <c r="D14" s="57">
        <f t="shared" si="0"/>
        <v>235.452</v>
      </c>
      <c r="E14" s="57">
        <f t="shared" si="0"/>
        <v>239.52</v>
      </c>
      <c r="F14" s="57">
        <f t="shared" si="0"/>
        <v>175.977</v>
      </c>
      <c r="G14" s="57">
        <f t="shared" si="0"/>
        <v>6.6899999999999995</v>
      </c>
      <c r="H14" s="57">
        <f t="shared" si="0"/>
        <v>0.40100000000000002</v>
      </c>
      <c r="I14" s="57">
        <f t="shared" si="0"/>
        <v>2.7560000000000002</v>
      </c>
      <c r="J14" s="57">
        <f t="shared" si="0"/>
        <v>3.1560000000000001</v>
      </c>
      <c r="K14" s="57">
        <f t="shared" si="0"/>
        <v>7.5479999999999983</v>
      </c>
      <c r="L14" s="57">
        <f t="shared" si="0"/>
        <v>4.6020000000000003</v>
      </c>
      <c r="M14" s="57">
        <f t="shared" si="0"/>
        <v>233.22300000000001</v>
      </c>
      <c r="N14" s="57">
        <f t="shared" si="0"/>
        <v>330.73199999999997</v>
      </c>
      <c r="O14" s="57">
        <f t="shared" si="0"/>
        <v>244.54400000000001</v>
      </c>
      <c r="P14" s="57">
        <f t="shared" si="0"/>
        <v>235.51</v>
      </c>
      <c r="Q14" s="57">
        <f t="shared" si="0"/>
        <v>317.60899999999998</v>
      </c>
      <c r="R14" s="57">
        <f t="shared" si="0"/>
        <v>167.27699999999999</v>
      </c>
      <c r="S14" s="57">
        <f t="shared" si="0"/>
        <v>0</v>
      </c>
      <c r="T14" s="57">
        <f t="shared" si="0"/>
        <v>2.246</v>
      </c>
      <c r="U14" s="57">
        <f t="shared" si="0"/>
        <v>2.851</v>
      </c>
      <c r="V14" s="57">
        <f t="shared" si="0"/>
        <v>0.378</v>
      </c>
      <c r="W14" s="57">
        <f t="shared" si="0"/>
        <v>34.141000000000005</v>
      </c>
      <c r="X14" s="57">
        <f t="shared" si="0"/>
        <v>0</v>
      </c>
      <c r="Y14" s="57">
        <f t="shared" si="0"/>
        <v>1.7309999999999999</v>
      </c>
      <c r="Z14" s="58" t="str">
        <f t="shared" si="0"/>
        <v/>
      </c>
      <c r="AA14" s="59">
        <f>SUM(AA9:AA13)</f>
        <v>2463.895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>
        <v>6.25</v>
      </c>
      <c r="J17" s="67">
        <v>3.61</v>
      </c>
      <c r="K17" s="67">
        <v>3.61</v>
      </c>
      <c r="L17" s="67">
        <v>3.61</v>
      </c>
      <c r="M17" s="67">
        <v>3.61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20.689999999999998</v>
      </c>
    </row>
    <row r="18" spans="1:27" ht="24.95" customHeight="1" x14ac:dyDescent="0.2">
      <c r="A18" s="70" t="s">
        <v>13</v>
      </c>
      <c r="B18" s="71">
        <v>1.849</v>
      </c>
      <c r="C18" s="72">
        <v>2.161</v>
      </c>
      <c r="D18" s="72">
        <v>0.71499999999999997</v>
      </c>
      <c r="E18" s="72"/>
      <c r="F18" s="72"/>
      <c r="G18" s="72">
        <v>0.61099999999999999</v>
      </c>
      <c r="H18" s="72">
        <v>2.827</v>
      </c>
      <c r="I18" s="72"/>
      <c r="J18" s="72">
        <v>1.962</v>
      </c>
      <c r="K18" s="72">
        <v>4.2859999999999996</v>
      </c>
      <c r="L18" s="72">
        <v>3.5909999999999997</v>
      </c>
      <c r="M18" s="72">
        <v>5.7309999999999999</v>
      </c>
      <c r="N18" s="72">
        <v>4.2469999999999999</v>
      </c>
      <c r="O18" s="72">
        <v>2.7789999999999999</v>
      </c>
      <c r="P18" s="72">
        <v>3.68</v>
      </c>
      <c r="Q18" s="72">
        <v>5.3849999999999998</v>
      </c>
      <c r="R18" s="72">
        <v>4.8739999999999997</v>
      </c>
      <c r="S18" s="72">
        <v>4.9430000000000005</v>
      </c>
      <c r="T18" s="72">
        <v>2.5110000000000001</v>
      </c>
      <c r="U18" s="72">
        <v>3.42</v>
      </c>
      <c r="V18" s="72">
        <v>2.78</v>
      </c>
      <c r="W18" s="72">
        <v>3.7769999999999997</v>
      </c>
      <c r="X18" s="72">
        <v>5.2330000000000005</v>
      </c>
      <c r="Y18" s="72">
        <v>4.5460000000000003</v>
      </c>
      <c r="Z18" s="73"/>
      <c r="AA18" s="74">
        <f>SUM(B18:Z18)</f>
        <v>71.908000000000015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>
        <v>0.40200000000000002</v>
      </c>
      <c r="G19" s="76"/>
      <c r="H19" s="76">
        <v>0.41299999999999998</v>
      </c>
      <c r="I19" s="76"/>
      <c r="J19" s="76"/>
      <c r="K19" s="76"/>
      <c r="L19" s="76">
        <v>1.4999999999999999E-2</v>
      </c>
      <c r="M19" s="76"/>
      <c r="N19" s="76"/>
      <c r="O19" s="76">
        <v>0.40200000000000002</v>
      </c>
      <c r="P19" s="76">
        <v>1.869</v>
      </c>
      <c r="Q19" s="76">
        <v>1.8959999999999999</v>
      </c>
      <c r="R19" s="76">
        <v>1.508</v>
      </c>
      <c r="S19" s="76">
        <v>7.0510000000000002</v>
      </c>
      <c r="T19" s="76">
        <v>4.2290000000000001</v>
      </c>
      <c r="U19" s="76">
        <v>8.1000000000000003E-2</v>
      </c>
      <c r="V19" s="76">
        <v>4.1559999999999997</v>
      </c>
      <c r="W19" s="76">
        <v>1.4950000000000001</v>
      </c>
      <c r="X19" s="76"/>
      <c r="Y19" s="76"/>
      <c r="Z19" s="73"/>
      <c r="AA19" s="74">
        <f>SUM(B19:Z19)</f>
        <v>23.516999999999999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1.849</v>
      </c>
      <c r="C22" s="83">
        <f t="shared" ref="C22:Z22" si="1">IF(LEN(C$2)&gt;0,SUM(C17:C21),"")</f>
        <v>2.161</v>
      </c>
      <c r="D22" s="83">
        <f t="shared" si="1"/>
        <v>0.71499999999999997</v>
      </c>
      <c r="E22" s="83">
        <f t="shared" si="1"/>
        <v>0</v>
      </c>
      <c r="F22" s="83">
        <f t="shared" si="1"/>
        <v>0.40200000000000002</v>
      </c>
      <c r="G22" s="83">
        <f t="shared" si="1"/>
        <v>0.61099999999999999</v>
      </c>
      <c r="H22" s="83">
        <f t="shared" si="1"/>
        <v>3.2399999999999998</v>
      </c>
      <c r="I22" s="83">
        <f t="shared" si="1"/>
        <v>6.25</v>
      </c>
      <c r="J22" s="83">
        <f t="shared" si="1"/>
        <v>5.5720000000000001</v>
      </c>
      <c r="K22" s="83">
        <f t="shared" si="1"/>
        <v>7.895999999999999</v>
      </c>
      <c r="L22" s="83">
        <f t="shared" si="1"/>
        <v>7.2159999999999993</v>
      </c>
      <c r="M22" s="83">
        <f t="shared" si="1"/>
        <v>9.3409999999999993</v>
      </c>
      <c r="N22" s="83">
        <f t="shared" si="1"/>
        <v>4.2469999999999999</v>
      </c>
      <c r="O22" s="83">
        <f t="shared" si="1"/>
        <v>3.181</v>
      </c>
      <c r="P22" s="83">
        <f t="shared" si="1"/>
        <v>5.5490000000000004</v>
      </c>
      <c r="Q22" s="83">
        <f t="shared" si="1"/>
        <v>7.2809999999999997</v>
      </c>
      <c r="R22" s="83">
        <f t="shared" si="1"/>
        <v>6.3819999999999997</v>
      </c>
      <c r="S22" s="83">
        <f t="shared" si="1"/>
        <v>11.994</v>
      </c>
      <c r="T22" s="83">
        <f t="shared" si="1"/>
        <v>6.74</v>
      </c>
      <c r="U22" s="83">
        <f t="shared" si="1"/>
        <v>3.5009999999999999</v>
      </c>
      <c r="V22" s="83">
        <f t="shared" si="1"/>
        <v>6.9359999999999999</v>
      </c>
      <c r="W22" s="83">
        <f t="shared" si="1"/>
        <v>5.2720000000000002</v>
      </c>
      <c r="X22" s="83">
        <f t="shared" si="1"/>
        <v>5.2330000000000005</v>
      </c>
      <c r="Y22" s="83">
        <f t="shared" si="1"/>
        <v>4.5460000000000003</v>
      </c>
      <c r="Z22" s="84" t="str">
        <f t="shared" si="1"/>
        <v/>
      </c>
      <c r="AA22" s="85">
        <f>SUM(AA17:AA21)</f>
        <v>116.11500000000001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46.103999999999999</v>
      </c>
      <c r="C26" s="72">
        <v>175.45699999999999</v>
      </c>
      <c r="D26" s="72">
        <v>236.167</v>
      </c>
      <c r="E26" s="72">
        <v>239.52</v>
      </c>
      <c r="F26" s="72">
        <v>176.37899999999999</v>
      </c>
      <c r="G26" s="72">
        <v>7.3010000000000002</v>
      </c>
      <c r="H26" s="72">
        <v>3.641</v>
      </c>
      <c r="I26" s="72">
        <v>9.0060000000000002</v>
      </c>
      <c r="J26" s="72">
        <v>8.7279999999999998</v>
      </c>
      <c r="K26" s="72">
        <v>15.444000000000001</v>
      </c>
      <c r="L26" s="72">
        <v>11.818</v>
      </c>
      <c r="M26" s="72">
        <v>242.56399999999999</v>
      </c>
      <c r="N26" s="72">
        <v>334.97899999999998</v>
      </c>
      <c r="O26" s="72">
        <v>247.72499999999999</v>
      </c>
      <c r="P26" s="72">
        <v>241.059</v>
      </c>
      <c r="Q26" s="72">
        <v>324.89</v>
      </c>
      <c r="R26" s="72">
        <v>173.65899999999999</v>
      </c>
      <c r="S26" s="72">
        <v>11.994</v>
      </c>
      <c r="T26" s="72">
        <v>8.9860000000000007</v>
      </c>
      <c r="U26" s="72">
        <v>6.3520000000000003</v>
      </c>
      <c r="V26" s="72">
        <v>7.3140000000000001</v>
      </c>
      <c r="W26" s="72">
        <v>39.412999999999997</v>
      </c>
      <c r="X26" s="72">
        <v>5.2329999999999997</v>
      </c>
      <c r="Y26" s="72">
        <v>6.2770000000000001</v>
      </c>
      <c r="Z26" s="73"/>
      <c r="AA26" s="74">
        <f>SUM(B26:Z26)</f>
        <v>2580.0099999999998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46.103999999999999</v>
      </c>
      <c r="C28" s="57">
        <f t="shared" ref="C28:Z28" si="2">IF(LEN(C$2)&gt;0,SUM(C25:C27),"")</f>
        <v>175.45699999999999</v>
      </c>
      <c r="D28" s="57">
        <f t="shared" si="2"/>
        <v>236.167</v>
      </c>
      <c r="E28" s="57">
        <f t="shared" si="2"/>
        <v>239.52</v>
      </c>
      <c r="F28" s="57">
        <f t="shared" si="2"/>
        <v>176.37899999999999</v>
      </c>
      <c r="G28" s="57">
        <f t="shared" si="2"/>
        <v>7.3010000000000002</v>
      </c>
      <c r="H28" s="57">
        <f t="shared" si="2"/>
        <v>3.641</v>
      </c>
      <c r="I28" s="57">
        <f t="shared" si="2"/>
        <v>9.0060000000000002</v>
      </c>
      <c r="J28" s="57">
        <f t="shared" si="2"/>
        <v>8.7279999999999998</v>
      </c>
      <c r="K28" s="57">
        <f t="shared" si="2"/>
        <v>15.444000000000001</v>
      </c>
      <c r="L28" s="57">
        <f t="shared" si="2"/>
        <v>11.818</v>
      </c>
      <c r="M28" s="57">
        <f t="shared" si="2"/>
        <v>242.56399999999999</v>
      </c>
      <c r="N28" s="57">
        <f t="shared" si="2"/>
        <v>334.97899999999998</v>
      </c>
      <c r="O28" s="57">
        <f t="shared" si="2"/>
        <v>247.72499999999999</v>
      </c>
      <c r="P28" s="57">
        <f t="shared" si="2"/>
        <v>241.059</v>
      </c>
      <c r="Q28" s="57">
        <f t="shared" si="2"/>
        <v>324.89</v>
      </c>
      <c r="R28" s="57">
        <f t="shared" si="2"/>
        <v>173.65899999999999</v>
      </c>
      <c r="S28" s="57">
        <f t="shared" si="2"/>
        <v>11.994</v>
      </c>
      <c r="T28" s="57">
        <f t="shared" si="2"/>
        <v>8.9860000000000007</v>
      </c>
      <c r="U28" s="57">
        <f t="shared" si="2"/>
        <v>6.3520000000000003</v>
      </c>
      <c r="V28" s="57">
        <f t="shared" si="2"/>
        <v>7.3140000000000001</v>
      </c>
      <c r="W28" s="57">
        <f t="shared" si="2"/>
        <v>39.412999999999997</v>
      </c>
      <c r="X28" s="57">
        <f t="shared" si="2"/>
        <v>5.2329999999999997</v>
      </c>
      <c r="Y28" s="57">
        <f t="shared" si="2"/>
        <v>6.2770000000000001</v>
      </c>
      <c r="Z28" s="58" t="str">
        <f t="shared" si="2"/>
        <v/>
      </c>
      <c r="AA28" s="59">
        <f>SUM(AA25:AA27)</f>
        <v>2580.0099999999998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46.103999999999999</v>
      </c>
      <c r="C47" s="83">
        <f t="shared" ref="C47:Z47" si="8">IF(LEN(C$2)&gt;0,C14+C22+C36,"")</f>
        <v>175.45699999999999</v>
      </c>
      <c r="D47" s="83">
        <f t="shared" si="8"/>
        <v>236.167</v>
      </c>
      <c r="E47" s="83">
        <f t="shared" si="8"/>
        <v>239.52</v>
      </c>
      <c r="F47" s="83">
        <f t="shared" si="8"/>
        <v>176.37899999999999</v>
      </c>
      <c r="G47" s="83">
        <f t="shared" si="8"/>
        <v>7.3009999999999993</v>
      </c>
      <c r="H47" s="83">
        <f t="shared" si="8"/>
        <v>3.641</v>
      </c>
      <c r="I47" s="83">
        <f t="shared" si="8"/>
        <v>9.0060000000000002</v>
      </c>
      <c r="J47" s="83">
        <f t="shared" si="8"/>
        <v>8.7279999999999998</v>
      </c>
      <c r="K47" s="83">
        <f t="shared" si="8"/>
        <v>15.443999999999997</v>
      </c>
      <c r="L47" s="83">
        <f t="shared" si="8"/>
        <v>11.818</v>
      </c>
      <c r="M47" s="83">
        <f t="shared" si="8"/>
        <v>242.56400000000002</v>
      </c>
      <c r="N47" s="83">
        <f t="shared" si="8"/>
        <v>334.97899999999998</v>
      </c>
      <c r="O47" s="83">
        <f t="shared" si="8"/>
        <v>247.72500000000002</v>
      </c>
      <c r="P47" s="83">
        <f t="shared" si="8"/>
        <v>241.059</v>
      </c>
      <c r="Q47" s="83">
        <f t="shared" si="8"/>
        <v>324.89</v>
      </c>
      <c r="R47" s="83">
        <f t="shared" si="8"/>
        <v>173.65899999999999</v>
      </c>
      <c r="S47" s="83">
        <f t="shared" si="8"/>
        <v>11.994</v>
      </c>
      <c r="T47" s="83">
        <f t="shared" si="8"/>
        <v>8.9860000000000007</v>
      </c>
      <c r="U47" s="83">
        <f t="shared" si="8"/>
        <v>6.3520000000000003</v>
      </c>
      <c r="V47" s="83">
        <f t="shared" si="8"/>
        <v>7.3140000000000001</v>
      </c>
      <c r="W47" s="83">
        <f t="shared" si="8"/>
        <v>39.413000000000004</v>
      </c>
      <c r="X47" s="83">
        <f t="shared" si="8"/>
        <v>5.2330000000000005</v>
      </c>
      <c r="Y47" s="83">
        <f t="shared" si="8"/>
        <v>6.2770000000000001</v>
      </c>
      <c r="Z47" s="84" t="str">
        <f t="shared" si="8"/>
        <v/>
      </c>
      <c r="AA47" s="100">
        <f>SUM(B47:Z47)</f>
        <v>2580.0100000000002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46.103999999999999</v>
      </c>
      <c r="C4" s="18">
        <v>175.45699999999997</v>
      </c>
      <c r="D4" s="18">
        <v>236.16699999999997</v>
      </c>
      <c r="E4" s="18">
        <v>239.51999999999995</v>
      </c>
      <c r="F4" s="18">
        <v>176.37900000000002</v>
      </c>
      <c r="G4" s="18">
        <v>7.3010000000000002</v>
      </c>
      <c r="H4" s="18">
        <v>3.641</v>
      </c>
      <c r="I4" s="18">
        <v>9.0060000000000002</v>
      </c>
      <c r="J4" s="18">
        <v>8.727999999999998</v>
      </c>
      <c r="K4" s="18">
        <v>15.444000000000001</v>
      </c>
      <c r="L4" s="18">
        <v>11.818</v>
      </c>
      <c r="M4" s="18">
        <v>242.56399999999999</v>
      </c>
      <c r="N4" s="18">
        <v>334.97899999999998</v>
      </c>
      <c r="O4" s="18">
        <v>247.72500000000002</v>
      </c>
      <c r="P4" s="18">
        <v>241.059</v>
      </c>
      <c r="Q4" s="18">
        <v>324.89</v>
      </c>
      <c r="R4" s="18">
        <v>173.65900000000002</v>
      </c>
      <c r="S4" s="18">
        <v>11.994</v>
      </c>
      <c r="T4" s="18">
        <v>8.9859999999999989</v>
      </c>
      <c r="U4" s="18">
        <v>6.3520000000000003</v>
      </c>
      <c r="V4" s="18">
        <v>7.3140000000000009</v>
      </c>
      <c r="W4" s="18">
        <v>39.413000000000004</v>
      </c>
      <c r="X4" s="18">
        <v>5.2330000000000005</v>
      </c>
      <c r="Y4" s="18">
        <v>6.2770000000000001</v>
      </c>
      <c r="Z4" s="19"/>
      <c r="AA4" s="20">
        <f>SUM(B4:Z4)</f>
        <v>2580.0100000000002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67.03</v>
      </c>
      <c r="C7" s="28">
        <v>66.95</v>
      </c>
      <c r="D7" s="28">
        <v>63.65</v>
      </c>
      <c r="E7" s="28">
        <v>63.65</v>
      </c>
      <c r="F7" s="28">
        <v>63.81</v>
      </c>
      <c r="G7" s="28">
        <v>72.77</v>
      </c>
      <c r="H7" s="28">
        <v>82.64</v>
      </c>
      <c r="I7" s="28">
        <v>96.85</v>
      </c>
      <c r="J7" s="28">
        <v>96.41</v>
      </c>
      <c r="K7" s="28">
        <v>87.91</v>
      </c>
      <c r="L7" s="28">
        <v>66.88</v>
      </c>
      <c r="M7" s="28">
        <v>62.66</v>
      </c>
      <c r="N7" s="28">
        <v>61.65</v>
      </c>
      <c r="O7" s="28">
        <v>56.07</v>
      </c>
      <c r="P7" s="28">
        <v>55.68</v>
      </c>
      <c r="Q7" s="28">
        <v>59.19</v>
      </c>
      <c r="R7" s="28">
        <v>65.97</v>
      </c>
      <c r="S7" s="28">
        <v>66.02</v>
      </c>
      <c r="T7" s="28">
        <v>87.04</v>
      </c>
      <c r="U7" s="28">
        <v>96.62</v>
      </c>
      <c r="V7" s="28">
        <v>96.13</v>
      </c>
      <c r="W7" s="28">
        <v>94.13</v>
      </c>
      <c r="X7" s="28">
        <v>75.930000000000007</v>
      </c>
      <c r="Y7" s="28">
        <v>67.03</v>
      </c>
      <c r="Z7" s="29"/>
      <c r="AA7" s="30">
        <v>73.861249999999998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37.807000000000002</v>
      </c>
      <c r="C11" s="47">
        <v>167</v>
      </c>
      <c r="D11" s="47">
        <v>230</v>
      </c>
      <c r="E11" s="47">
        <v>230</v>
      </c>
      <c r="F11" s="47">
        <v>167</v>
      </c>
      <c r="G11" s="47"/>
      <c r="H11" s="47"/>
      <c r="I11" s="47"/>
      <c r="J11" s="47"/>
      <c r="K11" s="47"/>
      <c r="L11" s="47"/>
      <c r="M11" s="47">
        <v>230</v>
      </c>
      <c r="N11" s="47">
        <v>317</v>
      </c>
      <c r="O11" s="47">
        <v>230</v>
      </c>
      <c r="P11" s="47">
        <v>230</v>
      </c>
      <c r="Q11" s="47">
        <v>317</v>
      </c>
      <c r="R11" s="47">
        <v>167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2322.8069999999998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4.1619999999999999</v>
      </c>
      <c r="C13" s="52">
        <v>3.7210000000000001</v>
      </c>
      <c r="D13" s="52">
        <v>2.6019999999999999</v>
      </c>
      <c r="E13" s="52">
        <v>5.23</v>
      </c>
      <c r="F13" s="52">
        <v>5.492</v>
      </c>
      <c r="G13" s="52">
        <v>0.27600000000000002</v>
      </c>
      <c r="H13" s="52">
        <v>3.4470000000000001</v>
      </c>
      <c r="I13" s="52"/>
      <c r="J13" s="52">
        <v>0.29799999999999999</v>
      </c>
      <c r="K13" s="52">
        <v>4.3620000000000001</v>
      </c>
      <c r="L13" s="52">
        <v>6.5109999999999992</v>
      </c>
      <c r="M13" s="52">
        <v>5.617</v>
      </c>
      <c r="N13" s="52">
        <v>10.036000000000001</v>
      </c>
      <c r="O13" s="52">
        <v>9.032</v>
      </c>
      <c r="P13" s="52">
        <v>4.2690000000000001</v>
      </c>
      <c r="Q13" s="52">
        <v>3.2349999999999999</v>
      </c>
      <c r="R13" s="52">
        <v>2.71</v>
      </c>
      <c r="S13" s="52">
        <v>8.7919999999999998</v>
      </c>
      <c r="T13" s="52">
        <v>4.2320000000000002</v>
      </c>
      <c r="U13" s="52">
        <v>2.96</v>
      </c>
      <c r="V13" s="52">
        <v>3.7410000000000001</v>
      </c>
      <c r="W13" s="52"/>
      <c r="X13" s="52">
        <v>3.5259999999999998</v>
      </c>
      <c r="Y13" s="52">
        <v>4.298</v>
      </c>
      <c r="Z13" s="53"/>
      <c r="AA13" s="54">
        <f>SUM(B13:Z13)</f>
        <v>98.548999999999992</v>
      </c>
    </row>
    <row r="14" spans="1:27" ht="30" customHeight="1" thickBot="1" x14ac:dyDescent="0.25">
      <c r="A14" s="55" t="s">
        <v>10</v>
      </c>
      <c r="B14" s="56">
        <f>IF(LEN(B$2)&gt;0,SUM(B10:B13),"")</f>
        <v>41.969000000000001</v>
      </c>
      <c r="C14" s="57">
        <f t="shared" ref="C14:Z14" si="0">IF(LEN(C$2)&gt;0,SUM(C10:C13),"")</f>
        <v>170.721</v>
      </c>
      <c r="D14" s="57">
        <f t="shared" si="0"/>
        <v>232.602</v>
      </c>
      <c r="E14" s="57">
        <f t="shared" si="0"/>
        <v>235.23</v>
      </c>
      <c r="F14" s="57">
        <f t="shared" si="0"/>
        <v>172.49199999999999</v>
      </c>
      <c r="G14" s="57">
        <f t="shared" si="0"/>
        <v>0.27600000000000002</v>
      </c>
      <c r="H14" s="57">
        <f t="shared" si="0"/>
        <v>3.4470000000000001</v>
      </c>
      <c r="I14" s="57">
        <f t="shared" si="0"/>
        <v>0</v>
      </c>
      <c r="J14" s="57">
        <f t="shared" si="0"/>
        <v>0.29799999999999999</v>
      </c>
      <c r="K14" s="57">
        <f t="shared" si="0"/>
        <v>4.3620000000000001</v>
      </c>
      <c r="L14" s="57">
        <f t="shared" si="0"/>
        <v>6.5109999999999992</v>
      </c>
      <c r="M14" s="57">
        <f t="shared" si="0"/>
        <v>235.61699999999999</v>
      </c>
      <c r="N14" s="57">
        <f t="shared" si="0"/>
        <v>327.036</v>
      </c>
      <c r="O14" s="57">
        <f t="shared" si="0"/>
        <v>239.03200000000001</v>
      </c>
      <c r="P14" s="57">
        <f t="shared" si="0"/>
        <v>234.26900000000001</v>
      </c>
      <c r="Q14" s="57">
        <f t="shared" si="0"/>
        <v>320.23500000000001</v>
      </c>
      <c r="R14" s="57">
        <f t="shared" si="0"/>
        <v>169.71</v>
      </c>
      <c r="S14" s="57">
        <f t="shared" si="0"/>
        <v>8.7919999999999998</v>
      </c>
      <c r="T14" s="57">
        <f t="shared" si="0"/>
        <v>4.2320000000000002</v>
      </c>
      <c r="U14" s="57">
        <f t="shared" si="0"/>
        <v>2.96</v>
      </c>
      <c r="V14" s="57">
        <f t="shared" si="0"/>
        <v>3.7410000000000001</v>
      </c>
      <c r="W14" s="57">
        <f t="shared" si="0"/>
        <v>0</v>
      </c>
      <c r="X14" s="57">
        <f t="shared" si="0"/>
        <v>3.5259999999999998</v>
      </c>
      <c r="Y14" s="57">
        <f t="shared" si="0"/>
        <v>4.298</v>
      </c>
      <c r="Z14" s="58" t="str">
        <f t="shared" si="0"/>
        <v/>
      </c>
      <c r="AA14" s="59">
        <f>SUM(AA9:AA13)</f>
        <v>2421.3559999999998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0.08</v>
      </c>
      <c r="C18" s="72">
        <v>8.7999999999999995E-2</v>
      </c>
      <c r="D18" s="72">
        <v>0.06</v>
      </c>
      <c r="E18" s="72">
        <v>0.92699999999999994</v>
      </c>
      <c r="F18" s="72">
        <v>1.464</v>
      </c>
      <c r="G18" s="72">
        <v>0.27700000000000002</v>
      </c>
      <c r="H18" s="72">
        <v>0.19400000000000001</v>
      </c>
      <c r="I18" s="72">
        <v>0.27500000000000002</v>
      </c>
      <c r="J18" s="72">
        <v>0.13</v>
      </c>
      <c r="K18" s="72">
        <v>0.11799999999999999</v>
      </c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>
        <v>15.211</v>
      </c>
      <c r="X18" s="72"/>
      <c r="Y18" s="72"/>
      <c r="Z18" s="73"/>
      <c r="AA18" s="74">
        <f>SUM(B18:Z18)</f>
        <v>18.823999999999998</v>
      </c>
    </row>
    <row r="19" spans="1:27" ht="24.95" customHeight="1" x14ac:dyDescent="0.2">
      <c r="A19" s="70" t="s">
        <v>14</v>
      </c>
      <c r="B19" s="75">
        <v>4.0549999999999997</v>
      </c>
      <c r="C19" s="76">
        <v>4.6479999999999997</v>
      </c>
      <c r="D19" s="76">
        <v>3.5049999999999999</v>
      </c>
      <c r="E19" s="76">
        <v>3.363</v>
      </c>
      <c r="F19" s="76">
        <v>2.423</v>
      </c>
      <c r="G19" s="76">
        <v>6.7480000000000002</v>
      </c>
      <c r="H19" s="76"/>
      <c r="I19" s="76">
        <v>8.7309999999999999</v>
      </c>
      <c r="J19" s="76">
        <v>8.2999999999999989</v>
      </c>
      <c r="K19" s="76">
        <v>10.964</v>
      </c>
      <c r="L19" s="76">
        <v>5.3070000000000004</v>
      </c>
      <c r="M19" s="76">
        <v>6.9470000000000001</v>
      </c>
      <c r="N19" s="76">
        <v>7.9430000000000005</v>
      </c>
      <c r="O19" s="76">
        <v>8.6930000000000014</v>
      </c>
      <c r="P19" s="76">
        <v>6.79</v>
      </c>
      <c r="Q19" s="76">
        <v>4.6550000000000002</v>
      </c>
      <c r="R19" s="76">
        <v>3.9489999999999998</v>
      </c>
      <c r="S19" s="76">
        <v>3.202</v>
      </c>
      <c r="T19" s="76">
        <v>4.7539999999999996</v>
      </c>
      <c r="U19" s="76">
        <v>3.3919999999999999</v>
      </c>
      <c r="V19" s="76">
        <v>3.5730000000000004</v>
      </c>
      <c r="W19" s="76">
        <v>24.202000000000002</v>
      </c>
      <c r="X19" s="76">
        <v>1.7070000000000001</v>
      </c>
      <c r="Y19" s="76">
        <v>1.9790000000000001</v>
      </c>
      <c r="Z19" s="73"/>
      <c r="AA19" s="74">
        <f>SUM(B19:Z19)</f>
        <v>139.83000000000001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4.1349999999999998</v>
      </c>
      <c r="C22" s="83">
        <f t="shared" si="1"/>
        <v>4.7359999999999998</v>
      </c>
      <c r="D22" s="83">
        <f t="shared" si="1"/>
        <v>3.5649999999999999</v>
      </c>
      <c r="E22" s="83">
        <f t="shared" si="1"/>
        <v>4.29</v>
      </c>
      <c r="F22" s="83">
        <f t="shared" si="1"/>
        <v>3.887</v>
      </c>
      <c r="G22" s="83">
        <f t="shared" si="1"/>
        <v>7.0250000000000004</v>
      </c>
      <c r="H22" s="83">
        <f t="shared" si="1"/>
        <v>0.19400000000000001</v>
      </c>
      <c r="I22" s="83">
        <f t="shared" si="1"/>
        <v>9.0060000000000002</v>
      </c>
      <c r="J22" s="83">
        <f t="shared" si="1"/>
        <v>8.43</v>
      </c>
      <c r="K22" s="83">
        <f t="shared" si="1"/>
        <v>11.082000000000001</v>
      </c>
      <c r="L22" s="83">
        <f t="shared" si="1"/>
        <v>5.3070000000000004</v>
      </c>
      <c r="M22" s="83">
        <f t="shared" si="1"/>
        <v>6.9470000000000001</v>
      </c>
      <c r="N22" s="83">
        <f t="shared" si="1"/>
        <v>7.9430000000000005</v>
      </c>
      <c r="O22" s="83">
        <f t="shared" si="1"/>
        <v>8.6930000000000014</v>
      </c>
      <c r="P22" s="83">
        <f t="shared" si="1"/>
        <v>6.79</v>
      </c>
      <c r="Q22" s="83">
        <f t="shared" si="1"/>
        <v>4.6550000000000002</v>
      </c>
      <c r="R22" s="83">
        <f t="shared" si="1"/>
        <v>3.9489999999999998</v>
      </c>
      <c r="S22" s="83">
        <f t="shared" si="1"/>
        <v>3.202</v>
      </c>
      <c r="T22" s="83">
        <f t="shared" si="1"/>
        <v>4.7539999999999996</v>
      </c>
      <c r="U22" s="83">
        <f t="shared" si="1"/>
        <v>3.3919999999999999</v>
      </c>
      <c r="V22" s="83">
        <f t="shared" si="1"/>
        <v>3.5730000000000004</v>
      </c>
      <c r="W22" s="83">
        <f t="shared" si="1"/>
        <v>39.413000000000004</v>
      </c>
      <c r="X22" s="83">
        <f t="shared" si="1"/>
        <v>1.7070000000000001</v>
      </c>
      <c r="Y22" s="83">
        <f t="shared" si="1"/>
        <v>1.9790000000000001</v>
      </c>
      <c r="Z22" s="84">
        <f t="shared" si="1"/>
        <v>0</v>
      </c>
      <c r="AA22" s="85">
        <f t="shared" si="1"/>
        <v>158.654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46.103999999999999</v>
      </c>
      <c r="C26" s="72">
        <v>175.45699999999999</v>
      </c>
      <c r="D26" s="72">
        <v>236.167</v>
      </c>
      <c r="E26" s="72">
        <v>239.52</v>
      </c>
      <c r="F26" s="72">
        <v>176.37899999999999</v>
      </c>
      <c r="G26" s="72">
        <v>7.3010000000000002</v>
      </c>
      <c r="H26" s="72">
        <v>3.641</v>
      </c>
      <c r="I26" s="72">
        <v>9.0060000000000002</v>
      </c>
      <c r="J26" s="72">
        <v>8.7279999999999998</v>
      </c>
      <c r="K26" s="72">
        <v>15.444000000000001</v>
      </c>
      <c r="L26" s="72">
        <v>11.818</v>
      </c>
      <c r="M26" s="72">
        <v>242.56399999999999</v>
      </c>
      <c r="N26" s="72">
        <v>334.97899999999998</v>
      </c>
      <c r="O26" s="72">
        <v>247.72499999999999</v>
      </c>
      <c r="P26" s="72">
        <v>241.059</v>
      </c>
      <c r="Q26" s="72">
        <v>324.89</v>
      </c>
      <c r="R26" s="72">
        <v>173.65899999999999</v>
      </c>
      <c r="S26" s="72">
        <v>11.994</v>
      </c>
      <c r="T26" s="72">
        <v>8.9860000000000007</v>
      </c>
      <c r="U26" s="72">
        <v>6.3520000000000003</v>
      </c>
      <c r="V26" s="72">
        <v>7.3140000000000001</v>
      </c>
      <c r="W26" s="72">
        <v>39.412999999999997</v>
      </c>
      <c r="X26" s="72">
        <v>5.2329999999999997</v>
      </c>
      <c r="Y26" s="72">
        <v>6.2770000000000001</v>
      </c>
      <c r="Z26" s="73"/>
      <c r="AA26" s="74">
        <f>SUM(B26:Z26)</f>
        <v>2580.0099999999998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46.103999999999999</v>
      </c>
      <c r="C28" s="57">
        <f t="shared" si="2"/>
        <v>175.45699999999999</v>
      </c>
      <c r="D28" s="57">
        <f t="shared" si="2"/>
        <v>236.167</v>
      </c>
      <c r="E28" s="57">
        <f t="shared" si="2"/>
        <v>239.52</v>
      </c>
      <c r="F28" s="57">
        <f t="shared" si="2"/>
        <v>176.37899999999999</v>
      </c>
      <c r="G28" s="57">
        <f t="shared" si="2"/>
        <v>7.3010000000000002</v>
      </c>
      <c r="H28" s="57">
        <f t="shared" si="2"/>
        <v>3.641</v>
      </c>
      <c r="I28" s="57">
        <f t="shared" si="2"/>
        <v>9.0060000000000002</v>
      </c>
      <c r="J28" s="57">
        <f t="shared" si="2"/>
        <v>8.7279999999999998</v>
      </c>
      <c r="K28" s="57">
        <f t="shared" si="2"/>
        <v>15.444000000000001</v>
      </c>
      <c r="L28" s="57">
        <f t="shared" si="2"/>
        <v>11.818</v>
      </c>
      <c r="M28" s="57">
        <f t="shared" si="2"/>
        <v>242.56399999999999</v>
      </c>
      <c r="N28" s="57">
        <f t="shared" si="2"/>
        <v>334.97899999999998</v>
      </c>
      <c r="O28" s="57">
        <f t="shared" si="2"/>
        <v>247.72499999999999</v>
      </c>
      <c r="P28" s="57">
        <f t="shared" si="2"/>
        <v>241.059</v>
      </c>
      <c r="Q28" s="57">
        <f t="shared" si="2"/>
        <v>324.89</v>
      </c>
      <c r="R28" s="57">
        <f t="shared" si="2"/>
        <v>173.65899999999999</v>
      </c>
      <c r="S28" s="57">
        <f t="shared" si="2"/>
        <v>11.994</v>
      </c>
      <c r="T28" s="57">
        <f t="shared" si="2"/>
        <v>8.9860000000000007</v>
      </c>
      <c r="U28" s="57">
        <f t="shared" si="2"/>
        <v>6.3520000000000003</v>
      </c>
      <c r="V28" s="57">
        <f t="shared" si="2"/>
        <v>7.3140000000000001</v>
      </c>
      <c r="W28" s="57">
        <f t="shared" si="2"/>
        <v>39.412999999999997</v>
      </c>
      <c r="X28" s="57">
        <f t="shared" si="2"/>
        <v>5.2329999999999997</v>
      </c>
      <c r="Y28" s="57">
        <f t="shared" si="2"/>
        <v>6.2770000000000001</v>
      </c>
      <c r="Z28" s="58">
        <f t="shared" si="2"/>
        <v>0</v>
      </c>
      <c r="AA28" s="59">
        <f t="shared" si="2"/>
        <v>2580.0099999999998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46.103999999999999</v>
      </c>
      <c r="C47" s="83">
        <f t="shared" ref="C47:Z47" si="8">SUM(C10:C13)+C22+C36</f>
        <v>175.45699999999999</v>
      </c>
      <c r="D47" s="83">
        <f t="shared" si="8"/>
        <v>236.167</v>
      </c>
      <c r="E47" s="83">
        <f t="shared" si="8"/>
        <v>239.51999999999998</v>
      </c>
      <c r="F47" s="83">
        <f t="shared" si="8"/>
        <v>176.37899999999999</v>
      </c>
      <c r="G47" s="83">
        <f t="shared" si="8"/>
        <v>7.3010000000000002</v>
      </c>
      <c r="H47" s="83">
        <f t="shared" si="8"/>
        <v>3.641</v>
      </c>
      <c r="I47" s="83">
        <f t="shared" si="8"/>
        <v>9.0060000000000002</v>
      </c>
      <c r="J47" s="83">
        <f t="shared" si="8"/>
        <v>8.7279999999999998</v>
      </c>
      <c r="K47" s="83">
        <f t="shared" si="8"/>
        <v>15.444000000000001</v>
      </c>
      <c r="L47" s="83">
        <f t="shared" si="8"/>
        <v>11.818</v>
      </c>
      <c r="M47" s="83">
        <f t="shared" si="8"/>
        <v>242.56399999999999</v>
      </c>
      <c r="N47" s="83">
        <f t="shared" si="8"/>
        <v>334.97899999999998</v>
      </c>
      <c r="O47" s="83">
        <f t="shared" si="8"/>
        <v>247.72500000000002</v>
      </c>
      <c r="P47" s="83">
        <f t="shared" si="8"/>
        <v>241.059</v>
      </c>
      <c r="Q47" s="83">
        <f t="shared" si="8"/>
        <v>324.89</v>
      </c>
      <c r="R47" s="83">
        <f t="shared" si="8"/>
        <v>173.65900000000002</v>
      </c>
      <c r="S47" s="83">
        <f t="shared" si="8"/>
        <v>11.994</v>
      </c>
      <c r="T47" s="83">
        <f t="shared" si="8"/>
        <v>8.9860000000000007</v>
      </c>
      <c r="U47" s="83">
        <f t="shared" si="8"/>
        <v>6.3520000000000003</v>
      </c>
      <c r="V47" s="83">
        <f t="shared" si="8"/>
        <v>7.3140000000000001</v>
      </c>
      <c r="W47" s="83">
        <f t="shared" si="8"/>
        <v>39.413000000000004</v>
      </c>
      <c r="X47" s="83">
        <f t="shared" si="8"/>
        <v>5.2329999999999997</v>
      </c>
      <c r="Y47" s="83">
        <f t="shared" si="8"/>
        <v>6.2770000000000001</v>
      </c>
      <c r="Z47" s="84">
        <f t="shared" si="8"/>
        <v>0</v>
      </c>
      <c r="AA47" s="100">
        <f>SUM(B47:Z47)</f>
        <v>2580.0100000000002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2021-04-13T12:52:12Z</dcterms:created>
  <dcterms:modified xsi:type="dcterms:W3CDTF">2021-04-13T12:52:13Z</dcterms:modified>
</cp:coreProperties>
</file>