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<sst xmlns="http://schemas.openxmlformats.org/spreadsheetml/2006/main" count="110" uniqueCount="50">
  <si>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12/04/2021 15:50:09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</si>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</sst>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40</c:v>
                </c:pt>
                <c:pt idx="1">
                  <c:v>19.603999999999999</c:v>
                </c:pt>
                <c:pt idx="7">
                  <c:v>8</c:v>
                </c:pt>
                <c:pt idx="8">
                  <c:v>4.7389999999999999</c:v>
                </c:pt>
                <c:pt idx="11">
                  <c:v>1</c:v>
                </c:pt>
                <c:pt idx="16">
                  <c:v>2</c:v>
                </c:pt>
                <c:pt idx="19">
                  <c:v>7.7889999999999997</c:v>
                </c:pt>
                <c:pt idx="20">
                  <c:v>5.2830000000000004</c:v>
                </c:pt>
                <c:pt idx="21">
                  <c:v>2.129</c:v>
                </c:pt>
                <c:pt idx="22">
                  <c:v>7.0069999999999997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12.637</c:v>
                </c:pt>
                <c:pt idx="1">
                  <c:v>10.303999999999998</c:v>
                </c:pt>
                <c:pt idx="2">
                  <c:v>12.433</c:v>
                </c:pt>
                <c:pt idx="3">
                  <c:v>17.527000000000005</c:v>
                </c:pt>
                <c:pt idx="4">
                  <c:v>20.135999999999996</c:v>
                </c:pt>
                <c:pt idx="5">
                  <c:v>14.262000000000002</c:v>
                </c:pt>
                <c:pt idx="6">
                  <c:v>13.914999999999997</c:v>
                </c:pt>
                <c:pt idx="7">
                  <c:v>5.887999999999999</c:v>
                </c:pt>
                <c:pt idx="8">
                  <c:v>8.5909999999999993</c:v>
                </c:pt>
                <c:pt idx="9">
                  <c:v>15.273999999999999</c:v>
                </c:pt>
                <c:pt idx="10">
                  <c:v>12.747</c:v>
                </c:pt>
                <c:pt idx="11">
                  <c:v>7.7170000000000005</c:v>
                </c:pt>
                <c:pt idx="12">
                  <c:v>8.7200000000000006</c:v>
                </c:pt>
                <c:pt idx="13">
                  <c:v>6.6879999999999997</c:v>
                </c:pt>
                <c:pt idx="14">
                  <c:v>10.437999999999999</c:v>
                </c:pt>
                <c:pt idx="15">
                  <c:v>12.923</c:v>
                </c:pt>
                <c:pt idx="16">
                  <c:v>12.050999999999998</c:v>
                </c:pt>
                <c:pt idx="17">
                  <c:v>9.6869999999999994</c:v>
                </c:pt>
                <c:pt idx="18">
                  <c:v>9.9759999999999991</c:v>
                </c:pt>
                <c:pt idx="19">
                  <c:v>11.307</c:v>
                </c:pt>
                <c:pt idx="20">
                  <c:v>7.9959999999999996</c:v>
                </c:pt>
                <c:pt idx="21">
                  <c:v>13.555</c:v>
                </c:pt>
                <c:pt idx="22">
                  <c:v>13.227</c:v>
                </c:pt>
                <c:pt idx="23">
                  <c:v>11.022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131</c:v>
                </c:pt>
                <c:pt idx="1">
                  <c:v>30</c:v>
                </c:pt>
                <c:pt idx="12">
                  <c:v>65</c:v>
                </c:pt>
                <c:pt idx="17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143592"/>
        <c:axId val="396143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262.637</c:v>
                </c:pt>
                <c:pt idx="1">
                  <c:v>59.908000000000001</c:v>
                </c:pt>
                <c:pt idx="2">
                  <c:v>12.433</c:v>
                </c:pt>
                <c:pt idx="3">
                  <c:v>17.527000000000001</c:v>
                </c:pt>
                <c:pt idx="4">
                  <c:v>20.135999999999999</c:v>
                </c:pt>
                <c:pt idx="5">
                  <c:v>14.262</c:v>
                </c:pt>
                <c:pt idx="6">
                  <c:v>13.914999999999997</c:v>
                </c:pt>
                <c:pt idx="7">
                  <c:v>13.888000000000002</c:v>
                </c:pt>
                <c:pt idx="8">
                  <c:v>20.150000000000002</c:v>
                </c:pt>
                <c:pt idx="9">
                  <c:v>22.094000000000001</c:v>
                </c:pt>
                <c:pt idx="10">
                  <c:v>18.646999999999998</c:v>
                </c:pt>
                <c:pt idx="11">
                  <c:v>15.103999999999999</c:v>
                </c:pt>
                <c:pt idx="12">
                  <c:v>81.59899999999999</c:v>
                </c:pt>
                <c:pt idx="13">
                  <c:v>6.6880000000000006</c:v>
                </c:pt>
                <c:pt idx="14">
                  <c:v>10.437999999999999</c:v>
                </c:pt>
                <c:pt idx="15">
                  <c:v>12.923</c:v>
                </c:pt>
                <c:pt idx="16">
                  <c:v>14.050999999999998</c:v>
                </c:pt>
                <c:pt idx="17">
                  <c:v>54.687000000000005</c:v>
                </c:pt>
                <c:pt idx="18">
                  <c:v>9.9759999999999991</c:v>
                </c:pt>
                <c:pt idx="19">
                  <c:v>19.096</c:v>
                </c:pt>
                <c:pt idx="20">
                  <c:v>13.784000000000001</c:v>
                </c:pt>
                <c:pt idx="21">
                  <c:v>15.684000000000003</c:v>
                </c:pt>
                <c:pt idx="22">
                  <c:v>20.234000000000002</c:v>
                </c:pt>
                <c:pt idx="23">
                  <c:v>11.022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143592"/>
        <c:axId val="396143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67.61</c:v>
                </c:pt>
                <c:pt idx="1">
                  <c:v>71.959999999999994</c:v>
                </c:pt>
                <c:pt idx="2">
                  <c:v>69.61</c:v>
                </c:pt>
                <c:pt idx="3">
                  <c:v>69.150000000000006</c:v>
                </c:pt>
                <c:pt idx="4">
                  <c:v>66.2</c:v>
                </c:pt>
                <c:pt idx="5">
                  <c:v>64.61</c:v>
                </c:pt>
                <c:pt idx="6">
                  <c:v>78.62</c:v>
                </c:pt>
                <c:pt idx="7">
                  <c:v>84.99</c:v>
                </c:pt>
                <c:pt idx="8">
                  <c:v>85.93</c:v>
                </c:pt>
                <c:pt idx="9">
                  <c:v>77.790000000000006</c:v>
                </c:pt>
                <c:pt idx="10">
                  <c:v>67.7</c:v>
                </c:pt>
                <c:pt idx="11">
                  <c:v>62.9</c:v>
                </c:pt>
                <c:pt idx="12">
                  <c:v>59.92</c:v>
                </c:pt>
                <c:pt idx="13">
                  <c:v>57.98</c:v>
                </c:pt>
                <c:pt idx="14">
                  <c:v>60.61</c:v>
                </c:pt>
                <c:pt idx="15">
                  <c:v>56</c:v>
                </c:pt>
                <c:pt idx="16">
                  <c:v>59.02</c:v>
                </c:pt>
                <c:pt idx="17">
                  <c:v>60.93</c:v>
                </c:pt>
                <c:pt idx="18">
                  <c:v>67.25</c:v>
                </c:pt>
                <c:pt idx="19">
                  <c:v>81.81</c:v>
                </c:pt>
                <c:pt idx="20">
                  <c:v>80</c:v>
                </c:pt>
                <c:pt idx="21">
                  <c:v>76.81</c:v>
                </c:pt>
                <c:pt idx="22">
                  <c:v>76.430000000000007</c:v>
                </c:pt>
                <c:pt idx="23">
                  <c:v>64.78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144768"/>
        <c:axId val="396144376"/>
      </c:lineChart>
      <c:catAx>
        <c:axId val="396143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43984"/>
        <c:crosses val="autoZero"/>
        <c:auto val="1"/>
        <c:lblAlgn val="ctr"/>
        <c:lblOffset val="100"/>
        <c:noMultiLvlLbl val="0"/>
      </c:catAx>
      <c:valAx>
        <c:axId val="39614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43592"/>
        <c:crosses val="autoZero"/>
        <c:crossBetween val="between"/>
      </c:valAx>
      <c:valAx>
        <c:axId val="39614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44768"/>
        <c:crosses val="max"/>
        <c:crossBetween val="between"/>
      </c:valAx>
      <c:catAx>
        <c:axId val="39614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14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44299</v>
          </cell>
        </row>
        <row r="5">
          <cell r="C5" t="str">
            <v>LIDA1</v>
          </cell>
        </row>
        <row r="26">
          <cell r="C26">
            <v>79</v>
          </cell>
        </row>
        <row r="27">
          <cell r="C27">
            <v>97.551000000000016</v>
          </cell>
        </row>
        <row r="28">
          <cell r="C28">
            <v>271</v>
          </cell>
        </row>
        <row r="29">
          <cell r="C29">
            <v>0</v>
          </cell>
        </row>
        <row r="30">
          <cell r="C30">
            <v>279.02099999999996</v>
          </cell>
        </row>
        <row r="31">
          <cell r="C31">
            <v>31.339999999999996</v>
          </cell>
        </row>
        <row r="32">
          <cell r="C32">
            <v>0</v>
          </cell>
        </row>
        <row r="33">
          <cell r="C33">
            <v>2.9709999999999996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296.00100000000003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412.60399999999998</v>
          </cell>
        </row>
        <row r="46">
          <cell r="C46">
            <v>0</v>
          </cell>
        </row>
        <row r="47">
          <cell r="C47">
            <v>52.277999999999999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67.61</v>
          </cell>
          <cell r="C7">
            <v>71.959999999999994</v>
          </cell>
          <cell r="D7">
            <v>69.61</v>
          </cell>
          <cell r="E7">
            <v>69.150000000000006</v>
          </cell>
          <cell r="F7">
            <v>66.2</v>
          </cell>
          <cell r="G7">
            <v>64.61</v>
          </cell>
          <cell r="H7">
            <v>78.62</v>
          </cell>
          <cell r="I7">
            <v>84.99</v>
          </cell>
          <cell r="J7">
            <v>85.93</v>
          </cell>
          <cell r="K7">
            <v>77.790000000000006</v>
          </cell>
          <cell r="L7">
            <v>67.7</v>
          </cell>
          <cell r="M7">
            <v>62.9</v>
          </cell>
          <cell r="N7">
            <v>59.92</v>
          </cell>
          <cell r="O7">
            <v>57.98</v>
          </cell>
          <cell r="P7">
            <v>60.61</v>
          </cell>
          <cell r="Q7">
            <v>56</v>
          </cell>
          <cell r="R7">
            <v>59.02</v>
          </cell>
          <cell r="S7">
            <v>60.93</v>
          </cell>
          <cell r="T7">
            <v>67.25</v>
          </cell>
          <cell r="U7">
            <v>81.81</v>
          </cell>
          <cell r="V7">
            <v>80</v>
          </cell>
          <cell r="W7">
            <v>76.81</v>
          </cell>
          <cell r="X7">
            <v>76.430000000000007</v>
          </cell>
          <cell r="Y7">
            <v>64.78</v>
          </cell>
        </row>
        <row r="13">
          <cell r="B13">
            <v>25</v>
          </cell>
        </row>
        <row r="18">
          <cell r="B18">
            <v>25</v>
          </cell>
        </row>
        <row r="20">
          <cell r="B20">
            <v>29</v>
          </cell>
        </row>
        <row r="27">
          <cell r="R27">
            <v>2</v>
          </cell>
        </row>
        <row r="28">
          <cell r="B28">
            <v>40</v>
          </cell>
        </row>
        <row r="29">
          <cell r="C29">
            <v>19.603999999999999</v>
          </cell>
          <cell r="M29">
            <v>1</v>
          </cell>
        </row>
        <row r="33">
          <cell r="W33">
            <v>2.129</v>
          </cell>
          <cell r="X33">
            <v>7.0069999999999997</v>
          </cell>
        </row>
        <row r="37">
          <cell r="I37">
            <v>8</v>
          </cell>
          <cell r="J37">
            <v>4.7389999999999999</v>
          </cell>
          <cell r="U37">
            <v>7.7889999999999997</v>
          </cell>
          <cell r="V37">
            <v>5.2830000000000004</v>
          </cell>
        </row>
        <row r="43">
          <cell r="B43">
            <v>100</v>
          </cell>
        </row>
        <row r="44">
          <cell r="B44">
            <v>31</v>
          </cell>
          <cell r="C44">
            <v>30</v>
          </cell>
        </row>
        <row r="45">
          <cell r="N45">
            <v>65</v>
          </cell>
        </row>
        <row r="46">
          <cell r="S46">
            <v>45</v>
          </cell>
        </row>
        <row r="59">
          <cell r="B59">
            <v>12.637</v>
          </cell>
          <cell r="C59">
            <v>10.303999999999998</v>
          </cell>
          <cell r="D59">
            <v>12.433</v>
          </cell>
          <cell r="E59">
            <v>17.527000000000005</v>
          </cell>
          <cell r="F59">
            <v>20.135999999999996</v>
          </cell>
          <cell r="G59">
            <v>14.262000000000002</v>
          </cell>
          <cell r="H59">
            <v>13.914999999999997</v>
          </cell>
          <cell r="I59">
            <v>5.887999999999999</v>
          </cell>
          <cell r="J59">
            <v>8.5909999999999993</v>
          </cell>
          <cell r="K59">
            <v>15.273999999999999</v>
          </cell>
          <cell r="L59">
            <v>12.747</v>
          </cell>
          <cell r="M59">
            <v>7.7170000000000005</v>
          </cell>
          <cell r="N59">
            <v>8.7200000000000006</v>
          </cell>
          <cell r="O59">
            <v>6.6879999999999997</v>
          </cell>
          <cell r="P59">
            <v>10.437999999999999</v>
          </cell>
          <cell r="Q59">
            <v>12.923</v>
          </cell>
          <cell r="R59">
            <v>12.050999999999998</v>
          </cell>
          <cell r="S59">
            <v>9.6869999999999994</v>
          </cell>
          <cell r="T59">
            <v>9.9759999999999991</v>
          </cell>
          <cell r="U59">
            <v>11.307</v>
          </cell>
          <cell r="V59">
            <v>7.9959999999999996</v>
          </cell>
          <cell r="W59">
            <v>13.555</v>
          </cell>
          <cell r="X59">
            <v>13.227</v>
          </cell>
          <cell r="Y59">
            <v>11.022</v>
          </cell>
        </row>
        <row r="64">
          <cell r="J64">
            <v>6.82</v>
          </cell>
          <cell r="K64">
            <v>6.82</v>
          </cell>
          <cell r="L64">
            <v>5.9</v>
          </cell>
          <cell r="M64">
            <v>5.9</v>
          </cell>
          <cell r="N64">
            <v>5.9</v>
          </cell>
        </row>
        <row r="66">
          <cell r="M66">
            <v>0.48699999999999999</v>
          </cell>
          <cell r="N66">
            <v>1.9789999999999999</v>
          </cell>
          <cell r="V66">
            <v>0.50499999999999989</v>
          </cell>
        </row>
      </sheetData>
      <sheetData sheetId="17">
        <row r="26">
          <cell r="C26">
            <v>19.603999999999999</v>
          </cell>
        </row>
        <row r="28">
          <cell r="C28">
            <v>30</v>
          </cell>
          <cell r="M28">
            <v>1</v>
          </cell>
          <cell r="R28">
            <v>2</v>
          </cell>
        </row>
        <row r="29">
          <cell r="B29">
            <v>250</v>
          </cell>
          <cell r="N29">
            <v>65</v>
          </cell>
          <cell r="S29">
            <v>45</v>
          </cell>
        </row>
        <row r="59">
          <cell r="D59">
            <v>0.89100000000000001</v>
          </cell>
          <cell r="E59">
            <v>8.7639999999999993</v>
          </cell>
          <cell r="F59">
            <v>12.563000000000001</v>
          </cell>
          <cell r="G59">
            <v>6.5869999999999997</v>
          </cell>
          <cell r="H59">
            <v>0.30599999999999999</v>
          </cell>
          <cell r="I59">
            <v>0.17799999999999999</v>
          </cell>
          <cell r="J59">
            <v>1.2E-2</v>
          </cell>
          <cell r="K59">
            <v>2.6320000000000001</v>
          </cell>
          <cell r="L59">
            <v>7.6999999999999999E-2</v>
          </cell>
          <cell r="M59">
            <v>1.119</v>
          </cell>
          <cell r="N59">
            <v>9.3659999999999997</v>
          </cell>
          <cell r="Q59">
            <v>3.4420000000000002</v>
          </cell>
          <cell r="R59">
            <v>0.79400000000000004</v>
          </cell>
          <cell r="S59">
            <v>0.88700000000000001</v>
          </cell>
          <cell r="T59">
            <v>0.95499999999999996</v>
          </cell>
          <cell r="U59">
            <v>0.8</v>
          </cell>
          <cell r="V59">
            <v>0.39400000000000002</v>
          </cell>
          <cell r="W59">
            <v>0.89200000000000002</v>
          </cell>
          <cell r="X59">
            <v>0.97199999999999998</v>
          </cell>
          <cell r="Y59">
            <v>0.64700000000000002</v>
          </cell>
        </row>
        <row r="66">
          <cell r="B66">
            <v>12.636999999999997</v>
          </cell>
          <cell r="C66">
            <v>10.304</v>
          </cell>
          <cell r="D66">
            <v>11.542</v>
          </cell>
          <cell r="E66">
            <v>8.7629999999999999</v>
          </cell>
          <cell r="F66">
            <v>7.5730000000000004</v>
          </cell>
          <cell r="G66">
            <v>7.6750000000000007</v>
          </cell>
          <cell r="H66">
            <v>13.608999999999998</v>
          </cell>
          <cell r="I66">
            <v>13.71</v>
          </cell>
          <cell r="J66">
            <v>20.138000000000002</v>
          </cell>
          <cell r="K66">
            <v>19.462000000000003</v>
          </cell>
          <cell r="L66">
            <v>18.57</v>
          </cell>
          <cell r="M66">
            <v>12.984999999999999</v>
          </cell>
          <cell r="N66">
            <v>7.2330000000000005</v>
          </cell>
          <cell r="O66">
            <v>6.6880000000000006</v>
          </cell>
          <cell r="P66">
            <v>10.437999999999999</v>
          </cell>
          <cell r="Q66">
            <v>9.4809999999999999</v>
          </cell>
          <cell r="R66">
            <v>11.256999999999998</v>
          </cell>
          <cell r="S66">
            <v>8.7999999999999989</v>
          </cell>
          <cell r="T66">
            <v>9.020999999999999</v>
          </cell>
          <cell r="U66">
            <v>18.295999999999999</v>
          </cell>
          <cell r="V66">
            <v>13.39</v>
          </cell>
          <cell r="W66">
            <v>14.792000000000002</v>
          </cell>
          <cell r="X66">
            <v>19.262000000000004</v>
          </cell>
          <cell r="Y66">
            <v>10.375</v>
          </cell>
        </row>
      </sheetData>
      <sheetData sheetId="18">
        <row r="7">
          <cell r="B7">
            <v>67.61</v>
          </cell>
          <cell r="C7">
            <v>71.959999999999994</v>
          </cell>
          <cell r="D7">
            <v>69.61</v>
          </cell>
          <cell r="E7">
            <v>69.150000000000006</v>
          </cell>
          <cell r="F7">
            <v>66.2</v>
          </cell>
          <cell r="G7">
            <v>64.61</v>
          </cell>
          <cell r="H7">
            <v>78.62</v>
          </cell>
          <cell r="I7">
            <v>84.99</v>
          </cell>
          <cell r="J7">
            <v>85.93</v>
          </cell>
          <cell r="K7">
            <v>77.790000000000006</v>
          </cell>
          <cell r="L7">
            <v>67.7</v>
          </cell>
          <cell r="M7">
            <v>62.9</v>
          </cell>
          <cell r="N7">
            <v>59.92</v>
          </cell>
          <cell r="O7">
            <v>57.98</v>
          </cell>
          <cell r="P7">
            <v>60.61</v>
          </cell>
          <cell r="Q7">
            <v>56</v>
          </cell>
          <cell r="R7">
            <v>59.02</v>
          </cell>
          <cell r="S7">
            <v>60.93</v>
          </cell>
          <cell r="T7">
            <v>67.25</v>
          </cell>
          <cell r="U7">
            <v>81.81</v>
          </cell>
          <cell r="V7">
            <v>80</v>
          </cell>
          <cell r="W7">
            <v>76.81</v>
          </cell>
          <cell r="X7">
            <v>76.430000000000007</v>
          </cell>
          <cell r="Y7">
            <v>64.78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LIG_MEGALOPOLIS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262.63699999999994</v>
      </c>
      <c r="C4" s="18">
        <v>59.908000000000001</v>
      </c>
      <c r="D4" s="18">
        <v>12.433</v>
      </c>
      <c r="E4" s="18">
        <v>17.527000000000005</v>
      </c>
      <c r="F4" s="18">
        <v>20.135999999999996</v>
      </c>
      <c r="G4" s="18">
        <v>14.262000000000002</v>
      </c>
      <c r="H4" s="18">
        <v>13.914999999999997</v>
      </c>
      <c r="I4" s="18">
        <v>13.888</v>
      </c>
      <c r="J4" s="18">
        <v>20.150000000000002</v>
      </c>
      <c r="K4" s="18">
        <v>22.094000000000001</v>
      </c>
      <c r="L4" s="18">
        <v>18.646999999999998</v>
      </c>
      <c r="M4" s="18">
        <v>15.104000000000001</v>
      </c>
      <c r="N4" s="18">
        <v>81.599000000000004</v>
      </c>
      <c r="O4" s="18">
        <v>6.6879999999999997</v>
      </c>
      <c r="P4" s="18">
        <v>10.437999999999999</v>
      </c>
      <c r="Q4" s="18">
        <v>12.923</v>
      </c>
      <c r="R4" s="18">
        <v>14.050999999999998</v>
      </c>
      <c r="S4" s="18">
        <v>54.687000000000005</v>
      </c>
      <c r="T4" s="18">
        <v>9.9759999999999991</v>
      </c>
      <c r="U4" s="18">
        <v>19.096</v>
      </c>
      <c r="V4" s="18">
        <v>13.784000000000001</v>
      </c>
      <c r="W4" s="18">
        <v>15.684000000000001</v>
      </c>
      <c r="X4" s="18">
        <v>20.234000000000002</v>
      </c>
      <c r="Y4" s="18">
        <v>11.022</v>
      </c>
      <c r="Z4" s="19"/>
      <c r="AA4" s="20">
        <f>SUM(B4:Z4)</f>
        <v>760.88300000000004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67.61</v>
      </c>
      <c r="C7" s="28">
        <v>71.959999999999994</v>
      </c>
      <c r="D7" s="28">
        <v>69.61</v>
      </c>
      <c r="E7" s="28">
        <v>69.150000000000006</v>
      </c>
      <c r="F7" s="28">
        <v>66.2</v>
      </c>
      <c r="G7" s="28">
        <v>64.61</v>
      </c>
      <c r="H7" s="28">
        <v>78.62</v>
      </c>
      <c r="I7" s="28">
        <v>84.99</v>
      </c>
      <c r="J7" s="28">
        <v>85.93</v>
      </c>
      <c r="K7" s="28">
        <v>77.790000000000006</v>
      </c>
      <c r="L7" s="28">
        <v>67.7</v>
      </c>
      <c r="M7" s="28">
        <v>62.9</v>
      </c>
      <c r="N7" s="28">
        <v>59.92</v>
      </c>
      <c r="O7" s="28">
        <v>57.98</v>
      </c>
      <c r="P7" s="28">
        <v>60.61</v>
      </c>
      <c r="Q7" s="28">
        <v>56</v>
      </c>
      <c r="R7" s="28">
        <v>59.02</v>
      </c>
      <c r="S7" s="28">
        <v>60.93</v>
      </c>
      <c r="T7" s="28">
        <v>67.25</v>
      </c>
      <c r="U7" s="28">
        <v>81.81</v>
      </c>
      <c r="V7" s="28">
        <v>80</v>
      </c>
      <c r="W7" s="28">
        <v>76.81</v>
      </c>
      <c r="X7" s="28">
        <v>76.430000000000007</v>
      </c>
      <c r="Y7" s="28">
        <v>64.78</v>
      </c>
      <c r="Z7" s="29"/>
      <c r="AA7" s="30">
        <f>IF(SUM(GR_MAINLAND_MCP_SUM_SELL)&lt;&gt;0,AVERAGEIF(GR_MAINLAND_MCP_SUM_SELL,"&lt;&gt;"""),"")</f>
        <v>69.525416666666658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79</v>
      </c>
    </row>
    <row r="11" spans="1:27" ht="24.95" customHeight="1" x14ac:dyDescent="0.2">
      <c r="A11" s="45" t="s">
        <v>7</v>
      </c>
      <c r="B11" s="46">
        <v>40</v>
      </c>
      <c r="C11" s="47">
        <v>19.603999999999999</v>
      </c>
      <c r="D11" s="47"/>
      <c r="E11" s="47"/>
      <c r="F11" s="47"/>
      <c r="G11" s="47"/>
      <c r="H11" s="47"/>
      <c r="I11" s="47">
        <v>8</v>
      </c>
      <c r="J11" s="47">
        <v>4.7389999999999999</v>
      </c>
      <c r="K11" s="47"/>
      <c r="L11" s="47"/>
      <c r="M11" s="47">
        <v>1</v>
      </c>
      <c r="N11" s="47"/>
      <c r="O11" s="47"/>
      <c r="P11" s="47"/>
      <c r="Q11" s="47"/>
      <c r="R11" s="47">
        <v>2</v>
      </c>
      <c r="S11" s="47"/>
      <c r="T11" s="47"/>
      <c r="U11" s="47">
        <v>7.7889999999999997</v>
      </c>
      <c r="V11" s="47">
        <v>5.2830000000000004</v>
      </c>
      <c r="W11" s="47">
        <v>2.129</v>
      </c>
      <c r="X11" s="47">
        <v>7.0069999999999997</v>
      </c>
      <c r="Y11" s="47"/>
      <c r="Z11" s="48"/>
      <c r="AA11" s="49">
        <f>SUM(B11:Z11)</f>
        <v>97.551000000000016</v>
      </c>
    </row>
    <row r="12" spans="1:27" ht="24.95" customHeight="1" x14ac:dyDescent="0.2">
      <c r="A12" s="45" t="s">
        <v>8</v>
      </c>
      <c r="B12" s="46">
        <v>131</v>
      </c>
      <c r="C12" s="47">
        <v>30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65</v>
      </c>
      <c r="O12" s="47"/>
      <c r="P12" s="47"/>
      <c r="Q12" s="47"/>
      <c r="R12" s="47"/>
      <c r="S12" s="47">
        <v>45</v>
      </c>
      <c r="T12" s="47"/>
      <c r="U12" s="47"/>
      <c r="V12" s="47"/>
      <c r="W12" s="47"/>
      <c r="X12" s="47"/>
      <c r="Y12" s="47"/>
      <c r="Z12" s="48"/>
      <c r="AA12" s="49">
        <f>SUM(B12:Z12)</f>
        <v>271</v>
      </c>
    </row>
    <row r="13" spans="1:27" ht="24.95" customHeight="1" x14ac:dyDescent="0.2">
      <c r="A13" s="50" t="s">
        <v>9</v>
      </c>
      <c r="B13" s="51">
        <v>12.637</v>
      </c>
      <c r="C13" s="52">
        <v>10.303999999999998</v>
      </c>
      <c r="D13" s="52">
        <v>12.433</v>
      </c>
      <c r="E13" s="52">
        <v>17.527000000000005</v>
      </c>
      <c r="F13" s="52">
        <v>20.135999999999996</v>
      </c>
      <c r="G13" s="52">
        <v>14.262000000000002</v>
      </c>
      <c r="H13" s="52">
        <v>13.914999999999997</v>
      </c>
      <c r="I13" s="52">
        <v>5.887999999999999</v>
      </c>
      <c r="J13" s="52">
        <v>8.5909999999999993</v>
      </c>
      <c r="K13" s="52">
        <v>15.273999999999999</v>
      </c>
      <c r="L13" s="52">
        <v>12.747</v>
      </c>
      <c r="M13" s="52">
        <v>7.7170000000000005</v>
      </c>
      <c r="N13" s="52">
        <v>8.7200000000000006</v>
      </c>
      <c r="O13" s="52">
        <v>6.6879999999999997</v>
      </c>
      <c r="P13" s="52">
        <v>10.437999999999999</v>
      </c>
      <c r="Q13" s="52">
        <v>12.923</v>
      </c>
      <c r="R13" s="52">
        <v>12.050999999999998</v>
      </c>
      <c r="S13" s="52">
        <v>9.6869999999999994</v>
      </c>
      <c r="T13" s="52">
        <v>9.9759999999999991</v>
      </c>
      <c r="U13" s="52">
        <v>11.307</v>
      </c>
      <c r="V13" s="52">
        <v>7.9959999999999996</v>
      </c>
      <c r="W13" s="52">
        <v>13.555</v>
      </c>
      <c r="X13" s="52">
        <v>13.227</v>
      </c>
      <c r="Y13" s="52">
        <v>11.022</v>
      </c>
      <c r="Z13" s="53"/>
      <c r="AA13" s="54">
        <f>SUM(B13:Z13)</f>
        <v>279.02099999999996</v>
      </c>
    </row>
    <row r="14" spans="1:27" ht="30" customHeight="1" thickBot="1" x14ac:dyDescent="0.25">
      <c r="A14" s="55" t="s">
        <v>10</v>
      </c>
      <c r="B14" s="56">
        <f>IF(LEN(B$2)&gt;0,SUM(B10:B13),"")</f>
        <v>262.637</v>
      </c>
      <c r="C14" s="57">
        <f t="shared" ref="C14:Z14" si="0">IF(LEN(C$2)&gt;0,SUM(C10:C13),"")</f>
        <v>59.908000000000001</v>
      </c>
      <c r="D14" s="57">
        <f t="shared" si="0"/>
        <v>12.433</v>
      </c>
      <c r="E14" s="57">
        <f t="shared" si="0"/>
        <v>17.527000000000005</v>
      </c>
      <c r="F14" s="57">
        <f t="shared" si="0"/>
        <v>20.135999999999996</v>
      </c>
      <c r="G14" s="57">
        <f t="shared" si="0"/>
        <v>14.262000000000002</v>
      </c>
      <c r="H14" s="57">
        <f t="shared" si="0"/>
        <v>13.914999999999997</v>
      </c>
      <c r="I14" s="57">
        <f t="shared" si="0"/>
        <v>13.887999999999998</v>
      </c>
      <c r="J14" s="57">
        <f t="shared" si="0"/>
        <v>13.329999999999998</v>
      </c>
      <c r="K14" s="57">
        <f t="shared" si="0"/>
        <v>15.273999999999999</v>
      </c>
      <c r="L14" s="57">
        <f t="shared" si="0"/>
        <v>12.747</v>
      </c>
      <c r="M14" s="57">
        <f t="shared" si="0"/>
        <v>8.7170000000000005</v>
      </c>
      <c r="N14" s="57">
        <f t="shared" si="0"/>
        <v>73.72</v>
      </c>
      <c r="O14" s="57">
        <f t="shared" si="0"/>
        <v>6.6879999999999997</v>
      </c>
      <c r="P14" s="57">
        <f t="shared" si="0"/>
        <v>10.437999999999999</v>
      </c>
      <c r="Q14" s="57">
        <f t="shared" si="0"/>
        <v>12.923</v>
      </c>
      <c r="R14" s="57">
        <f t="shared" si="0"/>
        <v>14.050999999999998</v>
      </c>
      <c r="S14" s="57">
        <f t="shared" si="0"/>
        <v>54.686999999999998</v>
      </c>
      <c r="T14" s="57">
        <f t="shared" si="0"/>
        <v>9.9759999999999991</v>
      </c>
      <c r="U14" s="57">
        <f t="shared" si="0"/>
        <v>19.096</v>
      </c>
      <c r="V14" s="57">
        <f t="shared" si="0"/>
        <v>13.279</v>
      </c>
      <c r="W14" s="57">
        <f t="shared" si="0"/>
        <v>15.683999999999999</v>
      </c>
      <c r="X14" s="57">
        <f t="shared" si="0"/>
        <v>20.234000000000002</v>
      </c>
      <c r="Y14" s="57">
        <f t="shared" si="0"/>
        <v>11.022</v>
      </c>
      <c r="Z14" s="58" t="str">
        <f t="shared" si="0"/>
        <v/>
      </c>
      <c r="AA14" s="59">
        <f>SUM(AA9:AA13)</f>
        <v>726.572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6.82</v>
      </c>
      <c r="K17" s="67">
        <v>6.82</v>
      </c>
      <c r="L17" s="67">
        <v>5.9</v>
      </c>
      <c r="M17" s="67">
        <v>5.9</v>
      </c>
      <c r="N17" s="67">
        <v>5.9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31.339999999999996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0.48699999999999999</v>
      </c>
      <c r="N19" s="76">
        <v>1.9789999999999999</v>
      </c>
      <c r="O19" s="76"/>
      <c r="P19" s="76"/>
      <c r="Q19" s="76"/>
      <c r="R19" s="76"/>
      <c r="S19" s="76"/>
      <c r="T19" s="76"/>
      <c r="U19" s="76"/>
      <c r="V19" s="76">
        <v>0.50499999999999989</v>
      </c>
      <c r="W19" s="76"/>
      <c r="X19" s="76"/>
      <c r="Y19" s="76"/>
      <c r="Z19" s="73"/>
      <c r="AA19" s="74">
        <f>SUM(B19:Z19)</f>
        <v>2.9709999999999996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6.82</v>
      </c>
      <c r="K22" s="83">
        <f t="shared" si="1"/>
        <v>6.82</v>
      </c>
      <c r="L22" s="83">
        <f t="shared" si="1"/>
        <v>5.9</v>
      </c>
      <c r="M22" s="83">
        <f t="shared" si="1"/>
        <v>6.3870000000000005</v>
      </c>
      <c r="N22" s="83">
        <f t="shared" si="1"/>
        <v>7.8790000000000004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0.50499999999999989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34.310999999999993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262.637</v>
      </c>
      <c r="C26" s="72">
        <v>59.908000000000001</v>
      </c>
      <c r="D26" s="72">
        <v>12.433</v>
      </c>
      <c r="E26" s="72">
        <v>17.527000000000001</v>
      </c>
      <c r="F26" s="72">
        <v>20.135999999999999</v>
      </c>
      <c r="G26" s="72">
        <v>14.262</v>
      </c>
      <c r="H26" s="72">
        <v>13.914999999999999</v>
      </c>
      <c r="I26" s="72">
        <v>13.888</v>
      </c>
      <c r="J26" s="72">
        <v>20.149999999999999</v>
      </c>
      <c r="K26" s="72">
        <v>22.094000000000001</v>
      </c>
      <c r="L26" s="72">
        <v>18.646999999999998</v>
      </c>
      <c r="M26" s="72">
        <v>15.103999999999999</v>
      </c>
      <c r="N26" s="72">
        <v>81.599000000000004</v>
      </c>
      <c r="O26" s="72">
        <v>6.6879999999999997</v>
      </c>
      <c r="P26" s="72">
        <v>10.438000000000001</v>
      </c>
      <c r="Q26" s="72">
        <v>12.923</v>
      </c>
      <c r="R26" s="72">
        <v>14.051</v>
      </c>
      <c r="S26" s="72">
        <v>54.686999999999998</v>
      </c>
      <c r="T26" s="72">
        <v>9.9760000000000009</v>
      </c>
      <c r="U26" s="72">
        <v>19.096</v>
      </c>
      <c r="V26" s="72">
        <v>13.784000000000001</v>
      </c>
      <c r="W26" s="72">
        <v>15.683999999999999</v>
      </c>
      <c r="X26" s="72">
        <v>20.234000000000002</v>
      </c>
      <c r="Y26" s="72">
        <v>11.022</v>
      </c>
      <c r="Z26" s="73"/>
      <c r="AA26" s="74">
        <f>SUM(B26:Z26)</f>
        <v>760.88300000000004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262.637</v>
      </c>
      <c r="C28" s="57">
        <f t="shared" ref="C28:Z28" si="2">IF(LEN(C$2)&gt;0,SUM(C25:C27),"")</f>
        <v>59.908000000000001</v>
      </c>
      <c r="D28" s="57">
        <f t="shared" si="2"/>
        <v>12.433</v>
      </c>
      <c r="E28" s="57">
        <f t="shared" si="2"/>
        <v>17.527000000000001</v>
      </c>
      <c r="F28" s="57">
        <f t="shared" si="2"/>
        <v>20.135999999999999</v>
      </c>
      <c r="G28" s="57">
        <f t="shared" si="2"/>
        <v>14.262</v>
      </c>
      <c r="H28" s="57">
        <f t="shared" si="2"/>
        <v>13.914999999999999</v>
      </c>
      <c r="I28" s="57">
        <f t="shared" si="2"/>
        <v>13.888</v>
      </c>
      <c r="J28" s="57">
        <f t="shared" si="2"/>
        <v>20.149999999999999</v>
      </c>
      <c r="K28" s="57">
        <f t="shared" si="2"/>
        <v>22.094000000000001</v>
      </c>
      <c r="L28" s="57">
        <f t="shared" si="2"/>
        <v>18.646999999999998</v>
      </c>
      <c r="M28" s="57">
        <f t="shared" si="2"/>
        <v>15.103999999999999</v>
      </c>
      <c r="N28" s="57">
        <f t="shared" si="2"/>
        <v>81.599000000000004</v>
      </c>
      <c r="O28" s="57">
        <f t="shared" si="2"/>
        <v>6.6879999999999997</v>
      </c>
      <c r="P28" s="57">
        <f t="shared" si="2"/>
        <v>10.438000000000001</v>
      </c>
      <c r="Q28" s="57">
        <f t="shared" si="2"/>
        <v>12.923</v>
      </c>
      <c r="R28" s="57">
        <f t="shared" si="2"/>
        <v>14.051</v>
      </c>
      <c r="S28" s="57">
        <f t="shared" si="2"/>
        <v>54.686999999999998</v>
      </c>
      <c r="T28" s="57">
        <f t="shared" si="2"/>
        <v>9.9760000000000009</v>
      </c>
      <c r="U28" s="57">
        <f t="shared" si="2"/>
        <v>19.096</v>
      </c>
      <c r="V28" s="57">
        <f t="shared" si="2"/>
        <v>13.784000000000001</v>
      </c>
      <c r="W28" s="57">
        <f t="shared" si="2"/>
        <v>15.683999999999999</v>
      </c>
      <c r="X28" s="57">
        <f t="shared" si="2"/>
        <v>20.234000000000002</v>
      </c>
      <c r="Y28" s="57">
        <f t="shared" si="2"/>
        <v>11.022</v>
      </c>
      <c r="Z28" s="58" t="str">
        <f t="shared" si="2"/>
        <v/>
      </c>
      <c r="AA28" s="59">
        <f>SUM(AA25:AA27)</f>
        <v>760.88300000000004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262.637</v>
      </c>
      <c r="C47" s="83">
        <f t="shared" ref="C47:Z47" si="8">IF(LEN(C$2)&gt;0,C14+C22+C36,"")</f>
        <v>59.908000000000001</v>
      </c>
      <c r="D47" s="83">
        <f t="shared" si="8"/>
        <v>12.433</v>
      </c>
      <c r="E47" s="83">
        <f t="shared" si="8"/>
        <v>17.527000000000005</v>
      </c>
      <c r="F47" s="83">
        <f t="shared" si="8"/>
        <v>20.135999999999996</v>
      </c>
      <c r="G47" s="83">
        <f t="shared" si="8"/>
        <v>14.262000000000002</v>
      </c>
      <c r="H47" s="83">
        <f t="shared" si="8"/>
        <v>13.914999999999997</v>
      </c>
      <c r="I47" s="83">
        <f t="shared" si="8"/>
        <v>13.887999999999998</v>
      </c>
      <c r="J47" s="83">
        <f t="shared" si="8"/>
        <v>20.149999999999999</v>
      </c>
      <c r="K47" s="83">
        <f t="shared" si="8"/>
        <v>22.094000000000001</v>
      </c>
      <c r="L47" s="83">
        <f t="shared" si="8"/>
        <v>18.646999999999998</v>
      </c>
      <c r="M47" s="83">
        <f t="shared" si="8"/>
        <v>15.104000000000001</v>
      </c>
      <c r="N47" s="83">
        <f t="shared" si="8"/>
        <v>81.599000000000004</v>
      </c>
      <c r="O47" s="83">
        <f t="shared" si="8"/>
        <v>6.6879999999999997</v>
      </c>
      <c r="P47" s="83">
        <f t="shared" si="8"/>
        <v>10.437999999999999</v>
      </c>
      <c r="Q47" s="83">
        <f t="shared" si="8"/>
        <v>12.923</v>
      </c>
      <c r="R47" s="83">
        <f t="shared" si="8"/>
        <v>14.050999999999998</v>
      </c>
      <c r="S47" s="83">
        <f t="shared" si="8"/>
        <v>54.686999999999998</v>
      </c>
      <c r="T47" s="83">
        <f t="shared" si="8"/>
        <v>9.9759999999999991</v>
      </c>
      <c r="U47" s="83">
        <f t="shared" si="8"/>
        <v>19.096</v>
      </c>
      <c r="V47" s="83">
        <f t="shared" si="8"/>
        <v>13.783999999999999</v>
      </c>
      <c r="W47" s="83">
        <f t="shared" si="8"/>
        <v>15.683999999999999</v>
      </c>
      <c r="X47" s="83">
        <f t="shared" si="8"/>
        <v>20.234000000000002</v>
      </c>
      <c r="Y47" s="83">
        <f t="shared" si="8"/>
        <v>11.022</v>
      </c>
      <c r="Z47" s="84" t="str">
        <f t="shared" si="8"/>
        <v/>
      </c>
      <c r="AA47" s="100">
        <f>SUM(B47:Z47)</f>
        <v>760.88300000000004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262.637</v>
      </c>
      <c r="C4" s="18">
        <v>59.908000000000001</v>
      </c>
      <c r="D4" s="18">
        <v>12.433</v>
      </c>
      <c r="E4" s="18">
        <v>17.527000000000001</v>
      </c>
      <c r="F4" s="18">
        <v>20.135999999999999</v>
      </c>
      <c r="G4" s="18">
        <v>14.262</v>
      </c>
      <c r="H4" s="18">
        <v>13.914999999999997</v>
      </c>
      <c r="I4" s="18">
        <v>13.888000000000002</v>
      </c>
      <c r="J4" s="18">
        <v>20.150000000000002</v>
      </c>
      <c r="K4" s="18">
        <v>22.094000000000001</v>
      </c>
      <c r="L4" s="18">
        <v>18.646999999999998</v>
      </c>
      <c r="M4" s="18">
        <v>15.103999999999999</v>
      </c>
      <c r="N4" s="18">
        <v>81.59899999999999</v>
      </c>
      <c r="O4" s="18">
        <v>6.6880000000000006</v>
      </c>
      <c r="P4" s="18">
        <v>10.437999999999999</v>
      </c>
      <c r="Q4" s="18">
        <v>12.923</v>
      </c>
      <c r="R4" s="18">
        <v>14.050999999999998</v>
      </c>
      <c r="S4" s="18">
        <v>54.687000000000005</v>
      </c>
      <c r="T4" s="18">
        <v>9.9759999999999991</v>
      </c>
      <c r="U4" s="18">
        <v>19.096</v>
      </c>
      <c r="V4" s="18">
        <v>13.784000000000001</v>
      </c>
      <c r="W4" s="18">
        <v>15.684000000000003</v>
      </c>
      <c r="X4" s="18">
        <v>20.234000000000002</v>
      </c>
      <c r="Y4" s="18">
        <v>11.022</v>
      </c>
      <c r="Z4" s="19"/>
      <c r="AA4" s="20">
        <f>SUM(B4:Z4)</f>
        <v>760.88300000000004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67.61</v>
      </c>
      <c r="C7" s="28">
        <v>71.959999999999994</v>
      </c>
      <c r="D7" s="28">
        <v>69.61</v>
      </c>
      <c r="E7" s="28">
        <v>69.150000000000006</v>
      </c>
      <c r="F7" s="28">
        <v>66.2</v>
      </c>
      <c r="G7" s="28">
        <v>64.61</v>
      </c>
      <c r="H7" s="28">
        <v>78.62</v>
      </c>
      <c r="I7" s="28">
        <v>84.99</v>
      </c>
      <c r="J7" s="28">
        <v>85.93</v>
      </c>
      <c r="K7" s="28">
        <v>77.790000000000006</v>
      </c>
      <c r="L7" s="28">
        <v>67.7</v>
      </c>
      <c r="M7" s="28">
        <v>62.9</v>
      </c>
      <c r="N7" s="28">
        <v>59.92</v>
      </c>
      <c r="O7" s="28">
        <v>57.98</v>
      </c>
      <c r="P7" s="28">
        <v>60.61</v>
      </c>
      <c r="Q7" s="28">
        <v>56</v>
      </c>
      <c r="R7" s="28">
        <v>59.02</v>
      </c>
      <c r="S7" s="28">
        <v>60.93</v>
      </c>
      <c r="T7" s="28">
        <v>67.25</v>
      </c>
      <c r="U7" s="28">
        <v>81.81</v>
      </c>
      <c r="V7" s="28">
        <v>80</v>
      </c>
      <c r="W7" s="28">
        <v>76.81</v>
      </c>
      <c r="X7" s="28">
        <v>76.430000000000007</v>
      </c>
      <c r="Y7" s="28">
        <v>64.78</v>
      </c>
      <c r="Z7" s="29"/>
      <c r="AA7" s="30">
        <v>69.525416666666658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250</v>
      </c>
      <c r="C11" s="47">
        <v>49.603999999999999</v>
      </c>
      <c r="D11" s="47"/>
      <c r="E11" s="47"/>
      <c r="F11" s="47"/>
      <c r="G11" s="47"/>
      <c r="H11" s="47"/>
      <c r="I11" s="47"/>
      <c r="J11" s="47"/>
      <c r="K11" s="47"/>
      <c r="L11" s="47"/>
      <c r="M11" s="47">
        <v>1</v>
      </c>
      <c r="N11" s="47">
        <v>65</v>
      </c>
      <c r="O11" s="47"/>
      <c r="P11" s="47"/>
      <c r="Q11" s="47"/>
      <c r="R11" s="47">
        <v>2</v>
      </c>
      <c r="S11" s="47">
        <v>45</v>
      </c>
      <c r="T11" s="47"/>
      <c r="U11" s="47"/>
      <c r="V11" s="47"/>
      <c r="W11" s="47"/>
      <c r="X11" s="47"/>
      <c r="Y11" s="47"/>
      <c r="Z11" s="48"/>
      <c r="AA11" s="49">
        <f>SUM(B11:Z11)</f>
        <v>412.60399999999998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0.89100000000000001</v>
      </c>
      <c r="E13" s="52">
        <v>8.7639999999999993</v>
      </c>
      <c r="F13" s="52">
        <v>12.563000000000001</v>
      </c>
      <c r="G13" s="52">
        <v>6.5869999999999997</v>
      </c>
      <c r="H13" s="52">
        <v>0.30599999999999999</v>
      </c>
      <c r="I13" s="52">
        <v>0.17799999999999999</v>
      </c>
      <c r="J13" s="52">
        <v>1.2E-2</v>
      </c>
      <c r="K13" s="52">
        <v>2.6320000000000001</v>
      </c>
      <c r="L13" s="52">
        <v>7.6999999999999999E-2</v>
      </c>
      <c r="M13" s="52">
        <v>1.119</v>
      </c>
      <c r="N13" s="52">
        <v>9.3659999999999997</v>
      </c>
      <c r="O13" s="52"/>
      <c r="P13" s="52"/>
      <c r="Q13" s="52">
        <v>3.4420000000000002</v>
      </c>
      <c r="R13" s="52">
        <v>0.79400000000000004</v>
      </c>
      <c r="S13" s="52">
        <v>0.88700000000000001</v>
      </c>
      <c r="T13" s="52">
        <v>0.95499999999999996</v>
      </c>
      <c r="U13" s="52">
        <v>0.8</v>
      </c>
      <c r="V13" s="52">
        <v>0.39400000000000002</v>
      </c>
      <c r="W13" s="52">
        <v>0.89200000000000002</v>
      </c>
      <c r="X13" s="52">
        <v>0.97199999999999998</v>
      </c>
      <c r="Y13" s="52">
        <v>0.64700000000000002</v>
      </c>
      <c r="Z13" s="53"/>
      <c r="AA13" s="54">
        <f>SUM(B13:Z13)</f>
        <v>52.277999999999999</v>
      </c>
    </row>
    <row r="14" spans="1:27" ht="30" customHeight="1" thickBot="1" x14ac:dyDescent="0.25">
      <c r="A14" s="55" t="s">
        <v>10</v>
      </c>
      <c r="B14" s="56">
        <f>IF(LEN(B$2)&gt;0,SUM(B10:B13),"")</f>
        <v>250</v>
      </c>
      <c r="C14" s="57">
        <f t="shared" ref="C14:Z14" si="0">IF(LEN(C$2)&gt;0,SUM(C10:C13),"")</f>
        <v>49.603999999999999</v>
      </c>
      <c r="D14" s="57">
        <f t="shared" si="0"/>
        <v>0.89100000000000001</v>
      </c>
      <c r="E14" s="57">
        <f t="shared" si="0"/>
        <v>8.7639999999999993</v>
      </c>
      <c r="F14" s="57">
        <f t="shared" si="0"/>
        <v>12.563000000000001</v>
      </c>
      <c r="G14" s="57">
        <f t="shared" si="0"/>
        <v>6.5869999999999997</v>
      </c>
      <c r="H14" s="57">
        <f t="shared" si="0"/>
        <v>0.30599999999999999</v>
      </c>
      <c r="I14" s="57">
        <f t="shared" si="0"/>
        <v>0.17799999999999999</v>
      </c>
      <c r="J14" s="57">
        <f t="shared" si="0"/>
        <v>1.2E-2</v>
      </c>
      <c r="K14" s="57">
        <f t="shared" si="0"/>
        <v>2.6320000000000001</v>
      </c>
      <c r="L14" s="57">
        <f t="shared" si="0"/>
        <v>7.6999999999999999E-2</v>
      </c>
      <c r="M14" s="57">
        <f t="shared" si="0"/>
        <v>2.1189999999999998</v>
      </c>
      <c r="N14" s="57">
        <f t="shared" si="0"/>
        <v>74.366</v>
      </c>
      <c r="O14" s="57">
        <f t="shared" si="0"/>
        <v>0</v>
      </c>
      <c r="P14" s="57">
        <f t="shared" si="0"/>
        <v>0</v>
      </c>
      <c r="Q14" s="57">
        <f t="shared" si="0"/>
        <v>3.4420000000000002</v>
      </c>
      <c r="R14" s="57">
        <f t="shared" si="0"/>
        <v>2.794</v>
      </c>
      <c r="S14" s="57">
        <f t="shared" si="0"/>
        <v>45.887</v>
      </c>
      <c r="T14" s="57">
        <f t="shared" si="0"/>
        <v>0.95499999999999996</v>
      </c>
      <c r="U14" s="57">
        <f t="shared" si="0"/>
        <v>0.8</v>
      </c>
      <c r="V14" s="57">
        <f t="shared" si="0"/>
        <v>0.39400000000000002</v>
      </c>
      <c r="W14" s="57">
        <f t="shared" si="0"/>
        <v>0.89200000000000002</v>
      </c>
      <c r="X14" s="57">
        <f t="shared" si="0"/>
        <v>0.97199999999999998</v>
      </c>
      <c r="Y14" s="57">
        <f t="shared" si="0"/>
        <v>0.64700000000000002</v>
      </c>
      <c r="Z14" s="58" t="str">
        <f t="shared" si="0"/>
        <v/>
      </c>
      <c r="AA14" s="59">
        <f>SUM(AA9:AA13)</f>
        <v>464.88200000000001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12.636999999999997</v>
      </c>
      <c r="C19" s="76">
        <v>10.304</v>
      </c>
      <c r="D19" s="76">
        <v>11.542</v>
      </c>
      <c r="E19" s="76">
        <v>8.7629999999999999</v>
      </c>
      <c r="F19" s="76">
        <v>7.5730000000000004</v>
      </c>
      <c r="G19" s="76">
        <v>7.6750000000000007</v>
      </c>
      <c r="H19" s="76">
        <v>13.608999999999998</v>
      </c>
      <c r="I19" s="76">
        <v>13.71</v>
      </c>
      <c r="J19" s="76">
        <v>20.138000000000002</v>
      </c>
      <c r="K19" s="76">
        <v>19.462000000000003</v>
      </c>
      <c r="L19" s="76">
        <v>18.57</v>
      </c>
      <c r="M19" s="76">
        <v>12.984999999999999</v>
      </c>
      <c r="N19" s="76">
        <v>7.2330000000000005</v>
      </c>
      <c r="O19" s="76">
        <v>6.6880000000000006</v>
      </c>
      <c r="P19" s="76">
        <v>10.437999999999999</v>
      </c>
      <c r="Q19" s="76">
        <v>9.4809999999999999</v>
      </c>
      <c r="R19" s="76">
        <v>11.256999999999998</v>
      </c>
      <c r="S19" s="76">
        <v>8.7999999999999989</v>
      </c>
      <c r="T19" s="76">
        <v>9.020999999999999</v>
      </c>
      <c r="U19" s="76">
        <v>18.295999999999999</v>
      </c>
      <c r="V19" s="76">
        <v>13.39</v>
      </c>
      <c r="W19" s="76">
        <v>14.792000000000002</v>
      </c>
      <c r="X19" s="76">
        <v>19.262000000000004</v>
      </c>
      <c r="Y19" s="76">
        <v>10.375</v>
      </c>
      <c r="Z19" s="73"/>
      <c r="AA19" s="74">
        <f>SUM(B19:Z19)</f>
        <v>296.00100000000003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12.636999999999997</v>
      </c>
      <c r="C22" s="83">
        <f t="shared" si="1"/>
        <v>10.304</v>
      </c>
      <c r="D22" s="83">
        <f t="shared" si="1"/>
        <v>11.542</v>
      </c>
      <c r="E22" s="83">
        <f t="shared" si="1"/>
        <v>8.7629999999999999</v>
      </c>
      <c r="F22" s="83">
        <f t="shared" si="1"/>
        <v>7.5730000000000004</v>
      </c>
      <c r="G22" s="83">
        <f t="shared" si="1"/>
        <v>7.6750000000000007</v>
      </c>
      <c r="H22" s="83">
        <f t="shared" si="1"/>
        <v>13.608999999999998</v>
      </c>
      <c r="I22" s="83">
        <f t="shared" si="1"/>
        <v>13.71</v>
      </c>
      <c r="J22" s="83">
        <f t="shared" si="1"/>
        <v>20.138000000000002</v>
      </c>
      <c r="K22" s="83">
        <f t="shared" si="1"/>
        <v>19.462000000000003</v>
      </c>
      <c r="L22" s="83">
        <f t="shared" si="1"/>
        <v>18.57</v>
      </c>
      <c r="M22" s="83">
        <f t="shared" si="1"/>
        <v>12.984999999999999</v>
      </c>
      <c r="N22" s="83">
        <f t="shared" si="1"/>
        <v>7.2330000000000005</v>
      </c>
      <c r="O22" s="83">
        <f t="shared" si="1"/>
        <v>6.6880000000000006</v>
      </c>
      <c r="P22" s="83">
        <f t="shared" si="1"/>
        <v>10.437999999999999</v>
      </c>
      <c r="Q22" s="83">
        <f t="shared" si="1"/>
        <v>9.4809999999999999</v>
      </c>
      <c r="R22" s="83">
        <f t="shared" si="1"/>
        <v>11.256999999999998</v>
      </c>
      <c r="S22" s="83">
        <f t="shared" si="1"/>
        <v>8.7999999999999989</v>
      </c>
      <c r="T22" s="83">
        <f t="shared" si="1"/>
        <v>9.020999999999999</v>
      </c>
      <c r="U22" s="83">
        <f t="shared" si="1"/>
        <v>18.295999999999999</v>
      </c>
      <c r="V22" s="83">
        <f t="shared" si="1"/>
        <v>13.39</v>
      </c>
      <c r="W22" s="83">
        <f t="shared" si="1"/>
        <v>14.792000000000002</v>
      </c>
      <c r="X22" s="83">
        <f t="shared" si="1"/>
        <v>19.262000000000004</v>
      </c>
      <c r="Y22" s="83">
        <f t="shared" si="1"/>
        <v>10.375</v>
      </c>
      <c r="Z22" s="84">
        <f t="shared" si="1"/>
        <v>0</v>
      </c>
      <c r="AA22" s="85">
        <f t="shared" si="1"/>
        <v>296.00100000000003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262.637</v>
      </c>
      <c r="C26" s="72">
        <v>59.908000000000001</v>
      </c>
      <c r="D26" s="72">
        <v>12.433</v>
      </c>
      <c r="E26" s="72">
        <v>17.527000000000001</v>
      </c>
      <c r="F26" s="72">
        <v>20.135999999999999</v>
      </c>
      <c r="G26" s="72">
        <v>14.262</v>
      </c>
      <c r="H26" s="72">
        <v>13.914999999999999</v>
      </c>
      <c r="I26" s="72">
        <v>13.888</v>
      </c>
      <c r="J26" s="72">
        <v>20.149999999999999</v>
      </c>
      <c r="K26" s="72">
        <v>22.094000000000001</v>
      </c>
      <c r="L26" s="72">
        <v>18.646999999999998</v>
      </c>
      <c r="M26" s="72">
        <v>15.103999999999999</v>
      </c>
      <c r="N26" s="72">
        <v>81.599000000000004</v>
      </c>
      <c r="O26" s="72">
        <v>6.6879999999999997</v>
      </c>
      <c r="P26" s="72">
        <v>10.438000000000001</v>
      </c>
      <c r="Q26" s="72">
        <v>12.923</v>
      </c>
      <c r="R26" s="72">
        <v>14.051</v>
      </c>
      <c r="S26" s="72">
        <v>54.686999999999998</v>
      </c>
      <c r="T26" s="72">
        <v>9.9760000000000009</v>
      </c>
      <c r="U26" s="72">
        <v>19.096</v>
      </c>
      <c r="V26" s="72">
        <v>13.784000000000001</v>
      </c>
      <c r="W26" s="72">
        <v>15.683999999999999</v>
      </c>
      <c r="X26" s="72">
        <v>20.234000000000002</v>
      </c>
      <c r="Y26" s="72">
        <v>11.022</v>
      </c>
      <c r="Z26" s="73"/>
      <c r="AA26" s="74">
        <f>SUM(B26:Z26)</f>
        <v>760.88300000000004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262.637</v>
      </c>
      <c r="C28" s="57">
        <f t="shared" si="2"/>
        <v>59.908000000000001</v>
      </c>
      <c r="D28" s="57">
        <f t="shared" si="2"/>
        <v>12.433</v>
      </c>
      <c r="E28" s="57">
        <f t="shared" si="2"/>
        <v>17.527000000000001</v>
      </c>
      <c r="F28" s="57">
        <f t="shared" si="2"/>
        <v>20.135999999999999</v>
      </c>
      <c r="G28" s="57">
        <f t="shared" si="2"/>
        <v>14.262</v>
      </c>
      <c r="H28" s="57">
        <f t="shared" si="2"/>
        <v>13.914999999999999</v>
      </c>
      <c r="I28" s="57">
        <f t="shared" si="2"/>
        <v>13.888</v>
      </c>
      <c r="J28" s="57">
        <f t="shared" si="2"/>
        <v>20.149999999999999</v>
      </c>
      <c r="K28" s="57">
        <f t="shared" si="2"/>
        <v>22.094000000000001</v>
      </c>
      <c r="L28" s="57">
        <f t="shared" si="2"/>
        <v>18.646999999999998</v>
      </c>
      <c r="M28" s="57">
        <f t="shared" si="2"/>
        <v>15.103999999999999</v>
      </c>
      <c r="N28" s="57">
        <f t="shared" si="2"/>
        <v>81.599000000000004</v>
      </c>
      <c r="O28" s="57">
        <f t="shared" si="2"/>
        <v>6.6879999999999997</v>
      </c>
      <c r="P28" s="57">
        <f t="shared" si="2"/>
        <v>10.438000000000001</v>
      </c>
      <c r="Q28" s="57">
        <f t="shared" si="2"/>
        <v>12.923</v>
      </c>
      <c r="R28" s="57">
        <f t="shared" si="2"/>
        <v>14.051</v>
      </c>
      <c r="S28" s="57">
        <f t="shared" si="2"/>
        <v>54.686999999999998</v>
      </c>
      <c r="T28" s="57">
        <f t="shared" si="2"/>
        <v>9.9760000000000009</v>
      </c>
      <c r="U28" s="57">
        <f t="shared" si="2"/>
        <v>19.096</v>
      </c>
      <c r="V28" s="57">
        <f t="shared" si="2"/>
        <v>13.784000000000001</v>
      </c>
      <c r="W28" s="57">
        <f t="shared" si="2"/>
        <v>15.683999999999999</v>
      </c>
      <c r="X28" s="57">
        <f t="shared" si="2"/>
        <v>20.234000000000002</v>
      </c>
      <c r="Y28" s="57">
        <f t="shared" si="2"/>
        <v>11.022</v>
      </c>
      <c r="Z28" s="58">
        <f t="shared" si="2"/>
        <v>0</v>
      </c>
      <c r="AA28" s="59">
        <f t="shared" si="2"/>
        <v>760.88300000000004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262.637</v>
      </c>
      <c r="C47" s="83">
        <f t="shared" ref="C47:Z47" si="8">SUM(C10:C13)+C22+C36</f>
        <v>59.908000000000001</v>
      </c>
      <c r="D47" s="83">
        <f t="shared" si="8"/>
        <v>12.433</v>
      </c>
      <c r="E47" s="83">
        <f t="shared" si="8"/>
        <v>17.527000000000001</v>
      </c>
      <c r="F47" s="83">
        <f t="shared" si="8"/>
        <v>20.136000000000003</v>
      </c>
      <c r="G47" s="83">
        <f t="shared" si="8"/>
        <v>14.262</v>
      </c>
      <c r="H47" s="83">
        <f t="shared" si="8"/>
        <v>13.914999999999997</v>
      </c>
      <c r="I47" s="83">
        <f t="shared" si="8"/>
        <v>13.888000000000002</v>
      </c>
      <c r="J47" s="83">
        <f t="shared" si="8"/>
        <v>20.150000000000002</v>
      </c>
      <c r="K47" s="83">
        <f t="shared" si="8"/>
        <v>22.094000000000005</v>
      </c>
      <c r="L47" s="83">
        <f t="shared" si="8"/>
        <v>18.647000000000002</v>
      </c>
      <c r="M47" s="83">
        <f t="shared" si="8"/>
        <v>15.103999999999999</v>
      </c>
      <c r="N47" s="83">
        <f t="shared" si="8"/>
        <v>81.599000000000004</v>
      </c>
      <c r="O47" s="83">
        <f t="shared" si="8"/>
        <v>6.6880000000000006</v>
      </c>
      <c r="P47" s="83">
        <f t="shared" si="8"/>
        <v>10.437999999999999</v>
      </c>
      <c r="Q47" s="83">
        <f t="shared" si="8"/>
        <v>12.923</v>
      </c>
      <c r="R47" s="83">
        <f t="shared" si="8"/>
        <v>14.050999999999998</v>
      </c>
      <c r="S47" s="83">
        <f t="shared" si="8"/>
        <v>54.686999999999998</v>
      </c>
      <c r="T47" s="83">
        <f t="shared" si="8"/>
        <v>9.9759999999999991</v>
      </c>
      <c r="U47" s="83">
        <f t="shared" si="8"/>
        <v>19.096</v>
      </c>
      <c r="V47" s="83">
        <f t="shared" si="8"/>
        <v>13.784000000000001</v>
      </c>
      <c r="W47" s="83">
        <f t="shared" si="8"/>
        <v>15.684000000000001</v>
      </c>
      <c r="X47" s="83">
        <f t="shared" si="8"/>
        <v>20.234000000000005</v>
      </c>
      <c r="Y47" s="83">
        <f t="shared" si="8"/>
        <v>11.022</v>
      </c>
      <c r="Z47" s="84">
        <f t="shared" si="8"/>
        <v>0</v>
      </c>
      <c r="AA47" s="100">
        <f>SUM(B47:Z47)</f>
        <v>760.88300000000004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2021-04-12T12:50:09Z</dcterms:created>
  <dcterms:modified xsi:type="dcterms:W3CDTF">2021-04-12T12:50:10Z</dcterms:modified>
</cp:coreProperties>
</file>