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<sst xmlns="http://schemas.openxmlformats.org/spreadsheetml/2006/main" count="110" uniqueCount="50">
  <si>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11/04/2021 15:46:40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</si>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</sst>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63</c:v>
                </c:pt>
                <c:pt idx="5">
                  <c:v>167</c:v>
                </c:pt>
                <c:pt idx="6">
                  <c:v>8.58</c:v>
                </c:pt>
                <c:pt idx="7">
                  <c:v>1.716</c:v>
                </c:pt>
                <c:pt idx="12">
                  <c:v>52</c:v>
                </c:pt>
                <c:pt idx="13">
                  <c:v>230</c:v>
                </c:pt>
                <c:pt idx="14">
                  <c:v>230</c:v>
                </c:pt>
                <c:pt idx="15">
                  <c:v>124</c:v>
                </c:pt>
                <c:pt idx="18">
                  <c:v>1.508</c:v>
                </c:pt>
                <c:pt idx="19">
                  <c:v>4.12</c:v>
                </c:pt>
                <c:pt idx="20">
                  <c:v>7.835</c:v>
                </c:pt>
                <c:pt idx="21">
                  <c:v>8.423</c:v>
                </c:pt>
                <c:pt idx="22">
                  <c:v>14.486000000000001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8.8999999999999996E-2</c:v>
                </c:pt>
                <c:pt idx="3">
                  <c:v>2.4490000000000003</c:v>
                </c:pt>
                <c:pt idx="4">
                  <c:v>3.0090000000000003</c:v>
                </c:pt>
                <c:pt idx="5">
                  <c:v>11.238999999999999</c:v>
                </c:pt>
                <c:pt idx="6">
                  <c:v>7.8290000000000006</c:v>
                </c:pt>
                <c:pt idx="7">
                  <c:v>4.2869999999999999</c:v>
                </c:pt>
                <c:pt idx="11">
                  <c:v>0.19500000000000001</c:v>
                </c:pt>
                <c:pt idx="12">
                  <c:v>0.28799999999999998</c:v>
                </c:pt>
                <c:pt idx="13">
                  <c:v>0.19500000000000001</c:v>
                </c:pt>
                <c:pt idx="14">
                  <c:v>1.6960000000000002</c:v>
                </c:pt>
                <c:pt idx="15">
                  <c:v>1.9830000000000001</c:v>
                </c:pt>
                <c:pt idx="16">
                  <c:v>3.9579999999999997</c:v>
                </c:pt>
                <c:pt idx="17">
                  <c:v>2.3109999999999999</c:v>
                </c:pt>
                <c:pt idx="18">
                  <c:v>2.206</c:v>
                </c:pt>
                <c:pt idx="19">
                  <c:v>0.71000000000000008</c:v>
                </c:pt>
                <c:pt idx="20">
                  <c:v>1.905</c:v>
                </c:pt>
                <c:pt idx="21">
                  <c:v>3.766</c:v>
                </c:pt>
                <c:pt idx="22">
                  <c:v>9.7979999999999983</c:v>
                </c:pt>
                <c:pt idx="23">
                  <c:v>16.099999999999998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24916736"/>
        <c:axId val="624917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8.1159999999999997</c:v>
                </c:pt>
                <c:pt idx="1">
                  <c:v>4.8460000000000001</c:v>
                </c:pt>
                <c:pt idx="2">
                  <c:v>6.4799999999999995</c:v>
                </c:pt>
                <c:pt idx="3">
                  <c:v>68.040999999999997</c:v>
                </c:pt>
                <c:pt idx="4">
                  <c:v>5.0110000000000001</c:v>
                </c:pt>
                <c:pt idx="5">
                  <c:v>179.19099999999997</c:v>
                </c:pt>
                <c:pt idx="6">
                  <c:v>17.530999999999999</c:v>
                </c:pt>
                <c:pt idx="7">
                  <c:v>7.2509999999999994</c:v>
                </c:pt>
                <c:pt idx="8">
                  <c:v>4.32</c:v>
                </c:pt>
                <c:pt idx="9">
                  <c:v>3.2920000000000003</c:v>
                </c:pt>
                <c:pt idx="10">
                  <c:v>3.9759999999999995</c:v>
                </c:pt>
                <c:pt idx="11">
                  <c:v>3.6110000000000002</c:v>
                </c:pt>
                <c:pt idx="12">
                  <c:v>58.228999999999999</c:v>
                </c:pt>
                <c:pt idx="13">
                  <c:v>232.66499999999999</c:v>
                </c:pt>
                <c:pt idx="14">
                  <c:v>232.95400000000001</c:v>
                </c:pt>
                <c:pt idx="15">
                  <c:v>127.34399999999999</c:v>
                </c:pt>
                <c:pt idx="16">
                  <c:v>6.7319999999999993</c:v>
                </c:pt>
                <c:pt idx="17">
                  <c:v>5.1779999999999999</c:v>
                </c:pt>
                <c:pt idx="18">
                  <c:v>4.8240000000000007</c:v>
                </c:pt>
                <c:pt idx="19">
                  <c:v>5.923</c:v>
                </c:pt>
                <c:pt idx="20">
                  <c:v>10.788999999999998</c:v>
                </c:pt>
                <c:pt idx="21">
                  <c:v>13.18</c:v>
                </c:pt>
                <c:pt idx="22">
                  <c:v>24.284000000000002</c:v>
                </c:pt>
                <c:pt idx="23">
                  <c:v>16.099999999999998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916736"/>
        <c:axId val="624917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51.51</c:v>
                </c:pt>
                <c:pt idx="1">
                  <c:v>47.63</c:v>
                </c:pt>
                <c:pt idx="2">
                  <c:v>50.98</c:v>
                </c:pt>
                <c:pt idx="3">
                  <c:v>53.73</c:v>
                </c:pt>
                <c:pt idx="4">
                  <c:v>53.95</c:v>
                </c:pt>
                <c:pt idx="5">
                  <c:v>66.95</c:v>
                </c:pt>
                <c:pt idx="6">
                  <c:v>74.09</c:v>
                </c:pt>
                <c:pt idx="7">
                  <c:v>84.76</c:v>
                </c:pt>
                <c:pt idx="8">
                  <c:v>85.88</c:v>
                </c:pt>
                <c:pt idx="9">
                  <c:v>69.209999999999994</c:v>
                </c:pt>
                <c:pt idx="10">
                  <c:v>65.95</c:v>
                </c:pt>
                <c:pt idx="11">
                  <c:v>63.76</c:v>
                </c:pt>
                <c:pt idx="12">
                  <c:v>61.69</c:v>
                </c:pt>
                <c:pt idx="13">
                  <c:v>59.6</c:v>
                </c:pt>
                <c:pt idx="14">
                  <c:v>63.66</c:v>
                </c:pt>
                <c:pt idx="15">
                  <c:v>67.010000000000005</c:v>
                </c:pt>
                <c:pt idx="16">
                  <c:v>70.010000000000005</c:v>
                </c:pt>
                <c:pt idx="17">
                  <c:v>69.2</c:v>
                </c:pt>
                <c:pt idx="18">
                  <c:v>74.14</c:v>
                </c:pt>
                <c:pt idx="19">
                  <c:v>82.86</c:v>
                </c:pt>
                <c:pt idx="20">
                  <c:v>86.34</c:v>
                </c:pt>
                <c:pt idx="21">
                  <c:v>80.069999999999993</c:v>
                </c:pt>
                <c:pt idx="22">
                  <c:v>75.010000000000005</c:v>
                </c:pt>
                <c:pt idx="23">
                  <c:v>73.7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48120"/>
        <c:axId val="399147728"/>
      </c:lineChart>
      <c:catAx>
        <c:axId val="62491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4917128"/>
        <c:crosses val="autoZero"/>
        <c:auto val="1"/>
        <c:lblAlgn val="ctr"/>
        <c:lblOffset val="100"/>
        <c:noMultiLvlLbl val="0"/>
      </c:catAx>
      <c:valAx>
        <c:axId val="62491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4916736"/>
        <c:crosses val="autoZero"/>
        <c:crossBetween val="between"/>
      </c:valAx>
      <c:valAx>
        <c:axId val="399147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48120"/>
        <c:crosses val="max"/>
        <c:crossBetween val="between"/>
      </c:valAx>
      <c:catAx>
        <c:axId val="399148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14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912.66800000000012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74.012999999999991</v>
          </cell>
        </row>
        <row r="31">
          <cell r="C31">
            <v>0</v>
          </cell>
        </row>
        <row r="32">
          <cell r="C32">
            <v>13.882999999999999</v>
          </cell>
        </row>
        <row r="33">
          <cell r="C33">
            <v>49.304000000000002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114.64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779.45799999999997</v>
          </cell>
        </row>
        <row r="46">
          <cell r="C46">
            <v>80</v>
          </cell>
        </row>
        <row r="47">
          <cell r="C47">
            <v>75.77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51.51</v>
          </cell>
          <cell r="C7">
            <v>47.63</v>
          </cell>
          <cell r="D7">
            <v>50.98</v>
          </cell>
          <cell r="E7">
            <v>53.73</v>
          </cell>
          <cell r="F7">
            <v>53.95</v>
          </cell>
          <cell r="G7">
            <v>66.95</v>
          </cell>
          <cell r="H7">
            <v>74.09</v>
          </cell>
          <cell r="I7">
            <v>84.76</v>
          </cell>
          <cell r="J7">
            <v>85.88</v>
          </cell>
          <cell r="K7">
            <v>69.209999999999994</v>
          </cell>
          <cell r="L7">
            <v>65.95</v>
          </cell>
          <cell r="M7">
            <v>63.76</v>
          </cell>
          <cell r="N7">
            <v>61.69</v>
          </cell>
          <cell r="O7">
            <v>59.6</v>
          </cell>
          <cell r="P7">
            <v>63.66</v>
          </cell>
          <cell r="Q7">
            <v>67.010000000000005</v>
          </cell>
          <cell r="R7">
            <v>70.010000000000005</v>
          </cell>
          <cell r="S7">
            <v>69.2</v>
          </cell>
          <cell r="T7">
            <v>74.14</v>
          </cell>
          <cell r="U7">
            <v>82.86</v>
          </cell>
          <cell r="V7">
            <v>86.34</v>
          </cell>
          <cell r="W7">
            <v>80.069999999999993</v>
          </cell>
          <cell r="X7">
            <v>75.010000000000005</v>
          </cell>
          <cell r="Y7">
            <v>73.7</v>
          </cell>
        </row>
        <row r="26">
          <cell r="E26">
            <v>63</v>
          </cell>
          <cell r="G26">
            <v>167</v>
          </cell>
          <cell r="N26">
            <v>52</v>
          </cell>
          <cell r="O26">
            <v>230</v>
          </cell>
          <cell r="P26">
            <v>230</v>
          </cell>
          <cell r="Q26">
            <v>124</v>
          </cell>
        </row>
        <row r="37">
          <cell r="H37">
            <v>8.58</v>
          </cell>
          <cell r="I37">
            <v>1.716</v>
          </cell>
          <cell r="T37">
            <v>1.508</v>
          </cell>
          <cell r="U37">
            <v>4.12</v>
          </cell>
          <cell r="V37">
            <v>7.835</v>
          </cell>
          <cell r="W37">
            <v>8.423</v>
          </cell>
          <cell r="X37">
            <v>14.486000000000001</v>
          </cell>
        </row>
        <row r="59">
          <cell r="D59">
            <v>8.8999999999999996E-2</v>
          </cell>
          <cell r="E59">
            <v>2.4490000000000003</v>
          </cell>
          <cell r="F59">
            <v>3.0090000000000003</v>
          </cell>
          <cell r="G59">
            <v>11.238999999999999</v>
          </cell>
          <cell r="H59">
            <v>7.8290000000000006</v>
          </cell>
          <cell r="I59">
            <v>4.2869999999999999</v>
          </cell>
          <cell r="M59">
            <v>0.19500000000000001</v>
          </cell>
          <cell r="N59">
            <v>0.28799999999999998</v>
          </cell>
          <cell r="O59">
            <v>0.19500000000000001</v>
          </cell>
          <cell r="P59">
            <v>1.6960000000000002</v>
          </cell>
          <cell r="Q59">
            <v>1.9830000000000001</v>
          </cell>
          <cell r="R59">
            <v>3.9579999999999997</v>
          </cell>
          <cell r="S59">
            <v>2.3109999999999999</v>
          </cell>
          <cell r="T59">
            <v>2.206</v>
          </cell>
          <cell r="U59">
            <v>0.71000000000000008</v>
          </cell>
          <cell r="V59">
            <v>1.905</v>
          </cell>
          <cell r="W59">
            <v>3.766</v>
          </cell>
          <cell r="X59">
            <v>9.7979999999999983</v>
          </cell>
          <cell r="Y59">
            <v>16.099999999999998</v>
          </cell>
        </row>
        <row r="65">
          <cell r="E65">
            <v>0.73599999999999999</v>
          </cell>
          <cell r="F65">
            <v>0.79400000000000004</v>
          </cell>
          <cell r="G65">
            <v>0.95199999999999996</v>
          </cell>
          <cell r="H65">
            <v>1.1220000000000001</v>
          </cell>
          <cell r="I65">
            <v>1.248</v>
          </cell>
          <cell r="P65">
            <v>1.258</v>
          </cell>
          <cell r="Q65">
            <v>1.214</v>
          </cell>
          <cell r="R65">
            <v>1.179</v>
          </cell>
          <cell r="S65">
            <v>1.137</v>
          </cell>
          <cell r="T65">
            <v>1.1100000000000001</v>
          </cell>
          <cell r="U65">
            <v>1.093</v>
          </cell>
          <cell r="V65">
            <v>1.0489999999999999</v>
          </cell>
          <cell r="W65">
            <v>0.99099999999999999</v>
          </cell>
        </row>
        <row r="66">
          <cell r="B66">
            <v>8.1159999999999997</v>
          </cell>
          <cell r="C66">
            <v>4.8460000000000001</v>
          </cell>
          <cell r="D66">
            <v>6.3910000000000009</v>
          </cell>
          <cell r="E66">
            <v>1.8560000000000003</v>
          </cell>
          <cell r="F66">
            <v>1.2080000000000002</v>
          </cell>
          <cell r="J66">
            <v>4.32</v>
          </cell>
          <cell r="K66">
            <v>3.2920000000000003</v>
          </cell>
          <cell r="L66">
            <v>3.976</v>
          </cell>
          <cell r="M66">
            <v>3.4160000000000004</v>
          </cell>
          <cell r="N66">
            <v>5.9410000000000007</v>
          </cell>
          <cell r="O66">
            <v>2.4700000000000002</v>
          </cell>
          <cell r="Q66">
            <v>0.14699999999999999</v>
          </cell>
          <cell r="R66">
            <v>1.595</v>
          </cell>
          <cell r="S66">
            <v>1.73</v>
          </cell>
        </row>
      </sheetData>
      <sheetData sheetId="17">
        <row r="27">
          <cell r="E27">
            <v>63</v>
          </cell>
          <cell r="G27">
            <v>158</v>
          </cell>
          <cell r="O27">
            <v>150</v>
          </cell>
          <cell r="P27">
            <v>150</v>
          </cell>
          <cell r="Q27">
            <v>62</v>
          </cell>
        </row>
        <row r="28">
          <cell r="N28">
            <v>52</v>
          </cell>
          <cell r="O28">
            <v>40</v>
          </cell>
          <cell r="P28">
            <v>40</v>
          </cell>
          <cell r="Q28">
            <v>62</v>
          </cell>
        </row>
        <row r="33">
          <cell r="B33">
            <v>2.4580000000000002</v>
          </cell>
        </row>
        <row r="40">
          <cell r="O40">
            <v>40</v>
          </cell>
          <cell r="P40">
            <v>40</v>
          </cell>
        </row>
        <row r="59">
          <cell r="B59">
            <v>5.6580000000000004</v>
          </cell>
          <cell r="C59">
            <v>4.8460000000000001</v>
          </cell>
          <cell r="D59">
            <v>6.4799999999999995</v>
          </cell>
          <cell r="E59">
            <v>5.0410000000000004</v>
          </cell>
          <cell r="F59">
            <v>5.0110000000000001</v>
          </cell>
          <cell r="G59">
            <v>0.14599999999999999</v>
          </cell>
          <cell r="H59">
            <v>2.7</v>
          </cell>
          <cell r="I59">
            <v>6.3239999999999998</v>
          </cell>
          <cell r="J59">
            <v>4.32</v>
          </cell>
          <cell r="K59">
            <v>3.2920000000000003</v>
          </cell>
          <cell r="L59">
            <v>3.9759999999999995</v>
          </cell>
          <cell r="M59">
            <v>2.8220000000000001</v>
          </cell>
          <cell r="N59">
            <v>6.229000000000001</v>
          </cell>
          <cell r="O59">
            <v>2.6650000000000005</v>
          </cell>
          <cell r="P59">
            <v>1.9049999999999998</v>
          </cell>
          <cell r="Q59">
            <v>1.1990000000000001</v>
          </cell>
          <cell r="R59">
            <v>6.1109999999999998</v>
          </cell>
          <cell r="S59">
            <v>4.9569999999999999</v>
          </cell>
          <cell r="U59">
            <v>2.0880000000000001</v>
          </cell>
        </row>
        <row r="66">
          <cell r="G66">
            <v>21.045000000000002</v>
          </cell>
          <cell r="H66">
            <v>14.831</v>
          </cell>
          <cell r="I66">
            <v>0.92700000000000005</v>
          </cell>
          <cell r="M66">
            <v>0.78900000000000003</v>
          </cell>
          <cell r="P66">
            <v>1.0489999999999999</v>
          </cell>
          <cell r="Q66">
            <v>2.145</v>
          </cell>
          <cell r="R66">
            <v>0.621</v>
          </cell>
          <cell r="S66">
            <v>0.221</v>
          </cell>
          <cell r="T66">
            <v>4.8240000000000007</v>
          </cell>
          <cell r="U66">
            <v>3.835</v>
          </cell>
          <cell r="V66">
            <v>10.788999999999998</v>
          </cell>
          <cell r="W66">
            <v>13.18</v>
          </cell>
          <cell r="X66">
            <v>24.284000000000002</v>
          </cell>
          <cell r="Y66">
            <v>16.099999999999998</v>
          </cell>
        </row>
      </sheetData>
      <sheetData sheetId="18">
        <row r="7">
          <cell r="B7">
            <v>51.51</v>
          </cell>
          <cell r="C7">
            <v>47.63</v>
          </cell>
          <cell r="D7">
            <v>50.98</v>
          </cell>
          <cell r="E7">
            <v>53.73</v>
          </cell>
          <cell r="F7">
            <v>53.95</v>
          </cell>
          <cell r="G7">
            <v>66.95</v>
          </cell>
          <cell r="H7">
            <v>74.09</v>
          </cell>
          <cell r="I7">
            <v>84.76</v>
          </cell>
          <cell r="J7">
            <v>85.88</v>
          </cell>
          <cell r="K7">
            <v>69.209999999999994</v>
          </cell>
          <cell r="L7">
            <v>65.95</v>
          </cell>
          <cell r="M7">
            <v>63.76</v>
          </cell>
          <cell r="N7">
            <v>61.69</v>
          </cell>
          <cell r="O7">
            <v>59.6</v>
          </cell>
          <cell r="P7">
            <v>63.66</v>
          </cell>
          <cell r="Q7">
            <v>67.010000000000005</v>
          </cell>
          <cell r="R7">
            <v>70.010000000000005</v>
          </cell>
          <cell r="S7">
            <v>69.2</v>
          </cell>
          <cell r="T7">
            <v>74.14</v>
          </cell>
          <cell r="U7">
            <v>82.86</v>
          </cell>
          <cell r="V7">
            <v>86.34</v>
          </cell>
          <cell r="W7">
            <v>80.069999999999993</v>
          </cell>
          <cell r="X7">
            <v>75.010000000000005</v>
          </cell>
          <cell r="Y7">
            <v>73.7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8.1159999999999997</v>
      </c>
      <c r="C4" s="18">
        <v>4.8460000000000001</v>
      </c>
      <c r="D4" s="18">
        <v>6.4800000000000013</v>
      </c>
      <c r="E4" s="18">
        <v>68.040999999999983</v>
      </c>
      <c r="F4" s="18">
        <v>5.011000000000001</v>
      </c>
      <c r="G4" s="18">
        <v>179.19099999999997</v>
      </c>
      <c r="H4" s="18">
        <v>17.530999999999999</v>
      </c>
      <c r="I4" s="18">
        <v>7.2510000000000003</v>
      </c>
      <c r="J4" s="18">
        <v>4.32</v>
      </c>
      <c r="K4" s="18">
        <v>3.2920000000000003</v>
      </c>
      <c r="L4" s="18">
        <v>3.976</v>
      </c>
      <c r="M4" s="18">
        <v>3.6109999999999998</v>
      </c>
      <c r="N4" s="18">
        <v>58.229000000000006</v>
      </c>
      <c r="O4" s="18">
        <v>232.66499999999999</v>
      </c>
      <c r="P4" s="18">
        <v>232.95400000000001</v>
      </c>
      <c r="Q4" s="18">
        <v>127.34400000000001</v>
      </c>
      <c r="R4" s="18">
        <v>6.7320000000000011</v>
      </c>
      <c r="S4" s="18">
        <v>5.177999999999999</v>
      </c>
      <c r="T4" s="18">
        <v>4.8239999999999998</v>
      </c>
      <c r="U4" s="18">
        <v>5.923</v>
      </c>
      <c r="V4" s="18">
        <v>10.789</v>
      </c>
      <c r="W4" s="18">
        <v>13.18</v>
      </c>
      <c r="X4" s="18">
        <v>24.283999999999999</v>
      </c>
      <c r="Y4" s="18">
        <v>16.099999999999998</v>
      </c>
      <c r="Z4" s="19"/>
      <c r="AA4" s="20">
        <f>SUM(B4:Z4)</f>
        <v>1049.8679999999997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51.51</v>
      </c>
      <c r="C7" s="28">
        <v>47.63</v>
      </c>
      <c r="D7" s="28">
        <v>50.98</v>
      </c>
      <c r="E7" s="28">
        <v>53.73</v>
      </c>
      <c r="F7" s="28">
        <v>53.95</v>
      </c>
      <c r="G7" s="28">
        <v>66.95</v>
      </c>
      <c r="H7" s="28">
        <v>74.09</v>
      </c>
      <c r="I7" s="28">
        <v>84.76</v>
      </c>
      <c r="J7" s="28">
        <v>85.88</v>
      </c>
      <c r="K7" s="28">
        <v>69.209999999999994</v>
      </c>
      <c r="L7" s="28">
        <v>65.95</v>
      </c>
      <c r="M7" s="28">
        <v>63.76</v>
      </c>
      <c r="N7" s="28">
        <v>61.69</v>
      </c>
      <c r="O7" s="28">
        <v>59.6</v>
      </c>
      <c r="P7" s="28">
        <v>63.66</v>
      </c>
      <c r="Q7" s="28">
        <v>67.010000000000005</v>
      </c>
      <c r="R7" s="28">
        <v>70.010000000000005</v>
      </c>
      <c r="S7" s="28">
        <v>69.2</v>
      </c>
      <c r="T7" s="28">
        <v>74.14</v>
      </c>
      <c r="U7" s="28">
        <v>82.86</v>
      </c>
      <c r="V7" s="28">
        <v>86.34</v>
      </c>
      <c r="W7" s="28">
        <v>80.069999999999993</v>
      </c>
      <c r="X7" s="28">
        <v>75.010000000000005</v>
      </c>
      <c r="Y7" s="28">
        <v>73.7</v>
      </c>
      <c r="Z7" s="29"/>
      <c r="AA7" s="30">
        <f>IF(SUM(GR_MAINLAND_MCP_SUM_SELL)&lt;&gt;0,AVERAGEIF(GR_MAINLAND_MCP_SUM_SELL,"&lt;&gt;"""),"")</f>
        <v>67.987083333333331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63</v>
      </c>
      <c r="F11" s="47"/>
      <c r="G11" s="47">
        <v>167</v>
      </c>
      <c r="H11" s="47">
        <v>8.58</v>
      </c>
      <c r="I11" s="47">
        <v>1.716</v>
      </c>
      <c r="J11" s="47"/>
      <c r="K11" s="47"/>
      <c r="L11" s="47"/>
      <c r="M11" s="47"/>
      <c r="N11" s="47">
        <v>52</v>
      </c>
      <c r="O11" s="47">
        <v>230</v>
      </c>
      <c r="P11" s="47">
        <v>230</v>
      </c>
      <c r="Q11" s="47">
        <v>124</v>
      </c>
      <c r="R11" s="47"/>
      <c r="S11" s="47"/>
      <c r="T11" s="47">
        <v>1.508</v>
      </c>
      <c r="U11" s="47">
        <v>4.12</v>
      </c>
      <c r="V11" s="47">
        <v>7.835</v>
      </c>
      <c r="W11" s="47">
        <v>8.423</v>
      </c>
      <c r="X11" s="47">
        <v>14.486000000000001</v>
      </c>
      <c r="Y11" s="47"/>
      <c r="Z11" s="48"/>
      <c r="AA11" s="49">
        <f>SUM(B11:Z11)</f>
        <v>912.66800000000012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8.8999999999999996E-2</v>
      </c>
      <c r="E13" s="52">
        <v>2.4490000000000003</v>
      </c>
      <c r="F13" s="52">
        <v>3.0090000000000003</v>
      </c>
      <c r="G13" s="52">
        <v>11.238999999999999</v>
      </c>
      <c r="H13" s="52">
        <v>7.8290000000000006</v>
      </c>
      <c r="I13" s="52">
        <v>4.2869999999999999</v>
      </c>
      <c r="J13" s="52"/>
      <c r="K13" s="52"/>
      <c r="L13" s="52"/>
      <c r="M13" s="52">
        <v>0.19500000000000001</v>
      </c>
      <c r="N13" s="52">
        <v>0.28799999999999998</v>
      </c>
      <c r="O13" s="52">
        <v>0.19500000000000001</v>
      </c>
      <c r="P13" s="52">
        <v>1.6960000000000002</v>
      </c>
      <c r="Q13" s="52">
        <v>1.9830000000000001</v>
      </c>
      <c r="R13" s="52">
        <v>3.9579999999999997</v>
      </c>
      <c r="S13" s="52">
        <v>2.3109999999999999</v>
      </c>
      <c r="T13" s="52">
        <v>2.206</v>
      </c>
      <c r="U13" s="52">
        <v>0.71000000000000008</v>
      </c>
      <c r="V13" s="52">
        <v>1.905</v>
      </c>
      <c r="W13" s="52">
        <v>3.766</v>
      </c>
      <c r="X13" s="52">
        <v>9.7979999999999983</v>
      </c>
      <c r="Y13" s="52">
        <v>16.099999999999998</v>
      </c>
      <c r="Z13" s="53"/>
      <c r="AA13" s="54">
        <f>SUM(B13:Z13)</f>
        <v>74.012999999999991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8.8999999999999996E-2</v>
      </c>
      <c r="E14" s="57">
        <f t="shared" si="0"/>
        <v>65.448999999999998</v>
      </c>
      <c r="F14" s="57">
        <f t="shared" si="0"/>
        <v>3.0090000000000003</v>
      </c>
      <c r="G14" s="57">
        <f t="shared" si="0"/>
        <v>178.239</v>
      </c>
      <c r="H14" s="57">
        <f t="shared" si="0"/>
        <v>16.408999999999999</v>
      </c>
      <c r="I14" s="57">
        <f t="shared" si="0"/>
        <v>6.0030000000000001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0.19500000000000001</v>
      </c>
      <c r="N14" s="57">
        <f t="shared" si="0"/>
        <v>52.287999999999997</v>
      </c>
      <c r="O14" s="57">
        <f t="shared" si="0"/>
        <v>230.19499999999999</v>
      </c>
      <c r="P14" s="57">
        <f t="shared" si="0"/>
        <v>231.696</v>
      </c>
      <c r="Q14" s="57">
        <f t="shared" si="0"/>
        <v>125.983</v>
      </c>
      <c r="R14" s="57">
        <f t="shared" si="0"/>
        <v>3.9579999999999997</v>
      </c>
      <c r="S14" s="57">
        <f t="shared" si="0"/>
        <v>2.3109999999999999</v>
      </c>
      <c r="T14" s="57">
        <f t="shared" si="0"/>
        <v>3.714</v>
      </c>
      <c r="U14" s="57">
        <f t="shared" si="0"/>
        <v>4.83</v>
      </c>
      <c r="V14" s="57">
        <f t="shared" si="0"/>
        <v>9.74</v>
      </c>
      <c r="W14" s="57">
        <f t="shared" si="0"/>
        <v>12.189</v>
      </c>
      <c r="X14" s="57">
        <f t="shared" si="0"/>
        <v>24.283999999999999</v>
      </c>
      <c r="Y14" s="57">
        <f t="shared" si="0"/>
        <v>16.099999999999998</v>
      </c>
      <c r="Z14" s="58" t="str">
        <f t="shared" si="0"/>
        <v/>
      </c>
      <c r="AA14" s="59">
        <f>SUM(AA9:AA13)</f>
        <v>986.68100000000015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0.73599999999999999</v>
      </c>
      <c r="F18" s="72">
        <v>0.79400000000000004</v>
      </c>
      <c r="G18" s="72">
        <v>0.95199999999999996</v>
      </c>
      <c r="H18" s="72">
        <v>1.1220000000000001</v>
      </c>
      <c r="I18" s="72">
        <v>1.248</v>
      </c>
      <c r="J18" s="72"/>
      <c r="K18" s="72"/>
      <c r="L18" s="72"/>
      <c r="M18" s="72"/>
      <c r="N18" s="72"/>
      <c r="O18" s="72"/>
      <c r="P18" s="72">
        <v>1.258</v>
      </c>
      <c r="Q18" s="72">
        <v>1.214</v>
      </c>
      <c r="R18" s="72">
        <v>1.179</v>
      </c>
      <c r="S18" s="72">
        <v>1.137</v>
      </c>
      <c r="T18" s="72">
        <v>1.1100000000000001</v>
      </c>
      <c r="U18" s="72">
        <v>1.093</v>
      </c>
      <c r="V18" s="72">
        <v>1.0489999999999999</v>
      </c>
      <c r="W18" s="72">
        <v>0.99099999999999999</v>
      </c>
      <c r="X18" s="72"/>
      <c r="Y18" s="72"/>
      <c r="Z18" s="73"/>
      <c r="AA18" s="74">
        <f>SUM(B18:Z18)</f>
        <v>13.882999999999999</v>
      </c>
    </row>
    <row r="19" spans="1:27" ht="24.95" customHeight="1" x14ac:dyDescent="0.2">
      <c r="A19" s="70" t="s">
        <v>14</v>
      </c>
      <c r="B19" s="75">
        <v>8.1159999999999997</v>
      </c>
      <c r="C19" s="76">
        <v>4.8460000000000001</v>
      </c>
      <c r="D19" s="76">
        <v>6.3910000000000009</v>
      </c>
      <c r="E19" s="76">
        <v>1.8560000000000003</v>
      </c>
      <c r="F19" s="76">
        <v>1.2080000000000002</v>
      </c>
      <c r="G19" s="76"/>
      <c r="H19" s="76"/>
      <c r="I19" s="76"/>
      <c r="J19" s="76">
        <v>4.32</v>
      </c>
      <c r="K19" s="76">
        <v>3.2920000000000003</v>
      </c>
      <c r="L19" s="76">
        <v>3.976</v>
      </c>
      <c r="M19" s="76">
        <v>3.4160000000000004</v>
      </c>
      <c r="N19" s="76">
        <v>5.9410000000000007</v>
      </c>
      <c r="O19" s="76">
        <v>2.4700000000000002</v>
      </c>
      <c r="P19" s="76"/>
      <c r="Q19" s="76">
        <v>0.14699999999999999</v>
      </c>
      <c r="R19" s="76">
        <v>1.595</v>
      </c>
      <c r="S19" s="76">
        <v>1.73</v>
      </c>
      <c r="T19" s="76"/>
      <c r="U19" s="76"/>
      <c r="V19" s="76"/>
      <c r="W19" s="76"/>
      <c r="X19" s="76"/>
      <c r="Y19" s="76"/>
      <c r="Z19" s="73"/>
      <c r="AA19" s="74">
        <f>SUM(B19:Z19)</f>
        <v>49.304000000000002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8.1159999999999997</v>
      </c>
      <c r="C22" s="83">
        <f t="shared" ref="C22:Z22" si="1">IF(LEN(C$2)&gt;0,SUM(C17:C21),"")</f>
        <v>4.8460000000000001</v>
      </c>
      <c r="D22" s="83">
        <f t="shared" si="1"/>
        <v>6.3910000000000009</v>
      </c>
      <c r="E22" s="83">
        <f t="shared" si="1"/>
        <v>2.5920000000000005</v>
      </c>
      <c r="F22" s="83">
        <f t="shared" si="1"/>
        <v>2.0020000000000002</v>
      </c>
      <c r="G22" s="83">
        <f t="shared" si="1"/>
        <v>0.95199999999999996</v>
      </c>
      <c r="H22" s="83">
        <f t="shared" si="1"/>
        <v>1.1220000000000001</v>
      </c>
      <c r="I22" s="83">
        <f t="shared" si="1"/>
        <v>1.248</v>
      </c>
      <c r="J22" s="83">
        <f t="shared" si="1"/>
        <v>4.32</v>
      </c>
      <c r="K22" s="83">
        <f t="shared" si="1"/>
        <v>3.2920000000000003</v>
      </c>
      <c r="L22" s="83">
        <f t="shared" si="1"/>
        <v>3.976</v>
      </c>
      <c r="M22" s="83">
        <f t="shared" si="1"/>
        <v>3.4160000000000004</v>
      </c>
      <c r="N22" s="83">
        <f t="shared" si="1"/>
        <v>5.9410000000000007</v>
      </c>
      <c r="O22" s="83">
        <f t="shared" si="1"/>
        <v>2.4700000000000002</v>
      </c>
      <c r="P22" s="83">
        <f t="shared" si="1"/>
        <v>1.258</v>
      </c>
      <c r="Q22" s="83">
        <f t="shared" si="1"/>
        <v>1.361</v>
      </c>
      <c r="R22" s="83">
        <f t="shared" si="1"/>
        <v>2.774</v>
      </c>
      <c r="S22" s="83">
        <f t="shared" si="1"/>
        <v>2.867</v>
      </c>
      <c r="T22" s="83">
        <f t="shared" si="1"/>
        <v>1.1100000000000001</v>
      </c>
      <c r="U22" s="83">
        <f t="shared" si="1"/>
        <v>1.093</v>
      </c>
      <c r="V22" s="83">
        <f t="shared" si="1"/>
        <v>1.0489999999999999</v>
      </c>
      <c r="W22" s="83">
        <f t="shared" si="1"/>
        <v>0.99099999999999999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63.186999999999998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8.1159999999999997</v>
      </c>
      <c r="C26" s="72">
        <v>4.8460000000000001</v>
      </c>
      <c r="D26" s="72">
        <v>6.48</v>
      </c>
      <c r="E26" s="72">
        <v>68.040999999999997</v>
      </c>
      <c r="F26" s="72">
        <v>5.0110000000000001</v>
      </c>
      <c r="G26" s="72">
        <v>179.191</v>
      </c>
      <c r="H26" s="72">
        <v>17.530999999999999</v>
      </c>
      <c r="I26" s="72">
        <v>7.2510000000000003</v>
      </c>
      <c r="J26" s="72">
        <v>4.32</v>
      </c>
      <c r="K26" s="72">
        <v>3.2919999999999998</v>
      </c>
      <c r="L26" s="72">
        <v>3.976</v>
      </c>
      <c r="M26" s="72">
        <v>3.6110000000000002</v>
      </c>
      <c r="N26" s="72">
        <v>58.228999999999999</v>
      </c>
      <c r="O26" s="72">
        <v>232.66499999999999</v>
      </c>
      <c r="P26" s="72">
        <v>232.95400000000001</v>
      </c>
      <c r="Q26" s="72">
        <v>127.34399999999999</v>
      </c>
      <c r="R26" s="72">
        <v>6.7320000000000002</v>
      </c>
      <c r="S26" s="72">
        <v>5.1779999999999999</v>
      </c>
      <c r="T26" s="72">
        <v>4.8239999999999998</v>
      </c>
      <c r="U26" s="72">
        <v>5.923</v>
      </c>
      <c r="V26" s="72">
        <v>10.789</v>
      </c>
      <c r="W26" s="72">
        <v>13.18</v>
      </c>
      <c r="X26" s="72">
        <v>24.283999999999999</v>
      </c>
      <c r="Y26" s="72">
        <v>16.100000000000001</v>
      </c>
      <c r="Z26" s="73"/>
      <c r="AA26" s="74">
        <f>SUM(B26:Z26)</f>
        <v>1049.8679999999997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8.1159999999999997</v>
      </c>
      <c r="C28" s="57">
        <f t="shared" ref="C28:Z28" si="2">IF(LEN(C$2)&gt;0,SUM(C25:C27),"")</f>
        <v>4.8460000000000001</v>
      </c>
      <c r="D28" s="57">
        <f t="shared" si="2"/>
        <v>6.48</v>
      </c>
      <c r="E28" s="57">
        <f t="shared" si="2"/>
        <v>68.040999999999997</v>
      </c>
      <c r="F28" s="57">
        <f t="shared" si="2"/>
        <v>5.0110000000000001</v>
      </c>
      <c r="G28" s="57">
        <f t="shared" si="2"/>
        <v>179.191</v>
      </c>
      <c r="H28" s="57">
        <f t="shared" si="2"/>
        <v>17.530999999999999</v>
      </c>
      <c r="I28" s="57">
        <f t="shared" si="2"/>
        <v>7.2510000000000003</v>
      </c>
      <c r="J28" s="57">
        <f t="shared" si="2"/>
        <v>4.32</v>
      </c>
      <c r="K28" s="57">
        <f t="shared" si="2"/>
        <v>3.2919999999999998</v>
      </c>
      <c r="L28" s="57">
        <f t="shared" si="2"/>
        <v>3.976</v>
      </c>
      <c r="M28" s="57">
        <f t="shared" si="2"/>
        <v>3.6110000000000002</v>
      </c>
      <c r="N28" s="57">
        <f t="shared" si="2"/>
        <v>58.228999999999999</v>
      </c>
      <c r="O28" s="57">
        <f t="shared" si="2"/>
        <v>232.66499999999999</v>
      </c>
      <c r="P28" s="57">
        <f t="shared" si="2"/>
        <v>232.95400000000001</v>
      </c>
      <c r="Q28" s="57">
        <f t="shared" si="2"/>
        <v>127.34399999999999</v>
      </c>
      <c r="R28" s="57">
        <f t="shared" si="2"/>
        <v>6.7320000000000002</v>
      </c>
      <c r="S28" s="57">
        <f t="shared" si="2"/>
        <v>5.1779999999999999</v>
      </c>
      <c r="T28" s="57">
        <f t="shared" si="2"/>
        <v>4.8239999999999998</v>
      </c>
      <c r="U28" s="57">
        <f t="shared" si="2"/>
        <v>5.923</v>
      </c>
      <c r="V28" s="57">
        <f t="shared" si="2"/>
        <v>10.789</v>
      </c>
      <c r="W28" s="57">
        <f t="shared" si="2"/>
        <v>13.18</v>
      </c>
      <c r="X28" s="57">
        <f t="shared" si="2"/>
        <v>24.283999999999999</v>
      </c>
      <c r="Y28" s="57">
        <f t="shared" si="2"/>
        <v>16.100000000000001</v>
      </c>
      <c r="Z28" s="58" t="str">
        <f t="shared" si="2"/>
        <v/>
      </c>
      <c r="AA28" s="59">
        <f>SUM(AA25:AA27)</f>
        <v>1049.8679999999997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8.1159999999999997</v>
      </c>
      <c r="C47" s="83">
        <f t="shared" ref="C47:Z47" si="8">IF(LEN(C$2)&gt;0,C14+C22+C36,"")</f>
        <v>4.8460000000000001</v>
      </c>
      <c r="D47" s="83">
        <f t="shared" si="8"/>
        <v>6.4800000000000013</v>
      </c>
      <c r="E47" s="83">
        <f t="shared" si="8"/>
        <v>68.040999999999997</v>
      </c>
      <c r="F47" s="83">
        <f t="shared" si="8"/>
        <v>5.011000000000001</v>
      </c>
      <c r="G47" s="83">
        <f t="shared" si="8"/>
        <v>179.191</v>
      </c>
      <c r="H47" s="83">
        <f t="shared" si="8"/>
        <v>17.530999999999999</v>
      </c>
      <c r="I47" s="83">
        <f t="shared" si="8"/>
        <v>7.2510000000000003</v>
      </c>
      <c r="J47" s="83">
        <f t="shared" si="8"/>
        <v>4.32</v>
      </c>
      <c r="K47" s="83">
        <f t="shared" si="8"/>
        <v>3.2920000000000003</v>
      </c>
      <c r="L47" s="83">
        <f t="shared" si="8"/>
        <v>3.976</v>
      </c>
      <c r="M47" s="83">
        <f t="shared" si="8"/>
        <v>3.6110000000000002</v>
      </c>
      <c r="N47" s="83">
        <f t="shared" si="8"/>
        <v>58.228999999999999</v>
      </c>
      <c r="O47" s="83">
        <f t="shared" si="8"/>
        <v>232.66499999999999</v>
      </c>
      <c r="P47" s="83">
        <f t="shared" si="8"/>
        <v>232.95400000000001</v>
      </c>
      <c r="Q47" s="83">
        <f t="shared" si="8"/>
        <v>127.34400000000001</v>
      </c>
      <c r="R47" s="83">
        <f t="shared" si="8"/>
        <v>6.7319999999999993</v>
      </c>
      <c r="S47" s="83">
        <f t="shared" si="8"/>
        <v>5.1779999999999999</v>
      </c>
      <c r="T47" s="83">
        <f t="shared" si="8"/>
        <v>4.8239999999999998</v>
      </c>
      <c r="U47" s="83">
        <f t="shared" si="8"/>
        <v>5.923</v>
      </c>
      <c r="V47" s="83">
        <f t="shared" si="8"/>
        <v>10.789</v>
      </c>
      <c r="W47" s="83">
        <f t="shared" si="8"/>
        <v>13.18</v>
      </c>
      <c r="X47" s="83">
        <f t="shared" si="8"/>
        <v>24.283999999999999</v>
      </c>
      <c r="Y47" s="83">
        <f t="shared" si="8"/>
        <v>16.099999999999998</v>
      </c>
      <c r="Z47" s="84" t="str">
        <f t="shared" si="8"/>
        <v/>
      </c>
      <c r="AA47" s="100">
        <f>SUM(B47:Z47)</f>
        <v>1049.8679999999997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8.1159999999999997</v>
      </c>
      <c r="C4" s="18">
        <v>4.8460000000000001</v>
      </c>
      <c r="D4" s="18">
        <v>6.4799999999999995</v>
      </c>
      <c r="E4" s="18">
        <v>68.040999999999997</v>
      </c>
      <c r="F4" s="18">
        <v>5.0110000000000001</v>
      </c>
      <c r="G4" s="18">
        <v>179.19099999999997</v>
      </c>
      <c r="H4" s="18">
        <v>17.530999999999999</v>
      </c>
      <c r="I4" s="18">
        <v>7.2509999999999994</v>
      </c>
      <c r="J4" s="18">
        <v>4.32</v>
      </c>
      <c r="K4" s="18">
        <v>3.2920000000000003</v>
      </c>
      <c r="L4" s="18">
        <v>3.9759999999999995</v>
      </c>
      <c r="M4" s="18">
        <v>3.6110000000000002</v>
      </c>
      <c r="N4" s="18">
        <v>58.228999999999999</v>
      </c>
      <c r="O4" s="18">
        <v>232.66499999999999</v>
      </c>
      <c r="P4" s="18">
        <v>232.95400000000001</v>
      </c>
      <c r="Q4" s="18">
        <v>127.34399999999999</v>
      </c>
      <c r="R4" s="18">
        <v>6.7319999999999993</v>
      </c>
      <c r="S4" s="18">
        <v>5.1779999999999999</v>
      </c>
      <c r="T4" s="18">
        <v>4.8240000000000007</v>
      </c>
      <c r="U4" s="18">
        <v>5.923</v>
      </c>
      <c r="V4" s="18">
        <v>10.788999999999998</v>
      </c>
      <c r="W4" s="18">
        <v>13.18</v>
      </c>
      <c r="X4" s="18">
        <v>24.284000000000002</v>
      </c>
      <c r="Y4" s="18">
        <v>16.099999999999998</v>
      </c>
      <c r="Z4" s="19"/>
      <c r="AA4" s="20">
        <f>SUM(B4:Z4)</f>
        <v>1049.8679999999997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51.51</v>
      </c>
      <c r="C7" s="28">
        <v>47.63</v>
      </c>
      <c r="D7" s="28">
        <v>50.98</v>
      </c>
      <c r="E7" s="28">
        <v>53.73</v>
      </c>
      <c r="F7" s="28">
        <v>53.95</v>
      </c>
      <c r="G7" s="28">
        <v>66.95</v>
      </c>
      <c r="H7" s="28">
        <v>74.09</v>
      </c>
      <c r="I7" s="28">
        <v>84.76</v>
      </c>
      <c r="J7" s="28">
        <v>85.88</v>
      </c>
      <c r="K7" s="28">
        <v>69.209999999999994</v>
      </c>
      <c r="L7" s="28">
        <v>65.95</v>
      </c>
      <c r="M7" s="28">
        <v>63.76</v>
      </c>
      <c r="N7" s="28">
        <v>61.69</v>
      </c>
      <c r="O7" s="28">
        <v>59.6</v>
      </c>
      <c r="P7" s="28">
        <v>63.66</v>
      </c>
      <c r="Q7" s="28">
        <v>67.010000000000005</v>
      </c>
      <c r="R7" s="28">
        <v>70.010000000000005</v>
      </c>
      <c r="S7" s="28">
        <v>69.2</v>
      </c>
      <c r="T7" s="28">
        <v>74.14</v>
      </c>
      <c r="U7" s="28">
        <v>82.86</v>
      </c>
      <c r="V7" s="28">
        <v>86.34</v>
      </c>
      <c r="W7" s="28">
        <v>80.069999999999993</v>
      </c>
      <c r="X7" s="28">
        <v>75.010000000000005</v>
      </c>
      <c r="Y7" s="28">
        <v>73.7</v>
      </c>
      <c r="Z7" s="29"/>
      <c r="AA7" s="30">
        <v>67.987083333333331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2.4580000000000002</v>
      </c>
      <c r="C11" s="47"/>
      <c r="D11" s="47"/>
      <c r="E11" s="47">
        <v>63</v>
      </c>
      <c r="F11" s="47"/>
      <c r="G11" s="47">
        <v>158</v>
      </c>
      <c r="H11" s="47"/>
      <c r="I11" s="47"/>
      <c r="J11" s="47"/>
      <c r="K11" s="47"/>
      <c r="L11" s="47"/>
      <c r="M11" s="47"/>
      <c r="N11" s="47">
        <v>52</v>
      </c>
      <c r="O11" s="47">
        <v>190</v>
      </c>
      <c r="P11" s="47">
        <v>190</v>
      </c>
      <c r="Q11" s="47">
        <v>124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779.45799999999997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40</v>
      </c>
      <c r="P12" s="47">
        <v>40</v>
      </c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80</v>
      </c>
    </row>
    <row r="13" spans="1:27" ht="24.95" customHeight="1" x14ac:dyDescent="0.2">
      <c r="A13" s="50" t="s">
        <v>9</v>
      </c>
      <c r="B13" s="51">
        <v>5.6580000000000004</v>
      </c>
      <c r="C13" s="52">
        <v>4.8460000000000001</v>
      </c>
      <c r="D13" s="52">
        <v>6.4799999999999995</v>
      </c>
      <c r="E13" s="52">
        <v>5.0410000000000004</v>
      </c>
      <c r="F13" s="52">
        <v>5.0110000000000001</v>
      </c>
      <c r="G13" s="52">
        <v>0.14599999999999999</v>
      </c>
      <c r="H13" s="52">
        <v>2.7</v>
      </c>
      <c r="I13" s="52">
        <v>6.3239999999999998</v>
      </c>
      <c r="J13" s="52">
        <v>4.32</v>
      </c>
      <c r="K13" s="52">
        <v>3.2920000000000003</v>
      </c>
      <c r="L13" s="52">
        <v>3.9759999999999995</v>
      </c>
      <c r="M13" s="52">
        <v>2.8220000000000001</v>
      </c>
      <c r="N13" s="52">
        <v>6.229000000000001</v>
      </c>
      <c r="O13" s="52">
        <v>2.6650000000000005</v>
      </c>
      <c r="P13" s="52">
        <v>1.9049999999999998</v>
      </c>
      <c r="Q13" s="52">
        <v>1.1990000000000001</v>
      </c>
      <c r="R13" s="52">
        <v>6.1109999999999998</v>
      </c>
      <c r="S13" s="52">
        <v>4.9569999999999999</v>
      </c>
      <c r="T13" s="52"/>
      <c r="U13" s="52">
        <v>2.0880000000000001</v>
      </c>
      <c r="V13" s="52"/>
      <c r="W13" s="52"/>
      <c r="X13" s="52"/>
      <c r="Y13" s="52"/>
      <c r="Z13" s="53"/>
      <c r="AA13" s="54">
        <f>SUM(B13:Z13)</f>
        <v>75.77</v>
      </c>
    </row>
    <row r="14" spans="1:27" ht="30" customHeight="1" thickBot="1" x14ac:dyDescent="0.25">
      <c r="A14" s="55" t="s">
        <v>10</v>
      </c>
      <c r="B14" s="56">
        <f>IF(LEN(B$2)&gt;0,SUM(B10:B13),"")</f>
        <v>8.1159999999999997</v>
      </c>
      <c r="C14" s="57">
        <f t="shared" ref="C14:Z14" si="0">IF(LEN(C$2)&gt;0,SUM(C10:C13),"")</f>
        <v>4.8460000000000001</v>
      </c>
      <c r="D14" s="57">
        <f t="shared" si="0"/>
        <v>6.4799999999999995</v>
      </c>
      <c r="E14" s="57">
        <f t="shared" si="0"/>
        <v>68.040999999999997</v>
      </c>
      <c r="F14" s="57">
        <f t="shared" si="0"/>
        <v>5.0110000000000001</v>
      </c>
      <c r="G14" s="57">
        <f t="shared" si="0"/>
        <v>158.14599999999999</v>
      </c>
      <c r="H14" s="57">
        <f t="shared" si="0"/>
        <v>2.7</v>
      </c>
      <c r="I14" s="57">
        <f t="shared" si="0"/>
        <v>6.3239999999999998</v>
      </c>
      <c r="J14" s="57">
        <f t="shared" si="0"/>
        <v>4.32</v>
      </c>
      <c r="K14" s="57">
        <f t="shared" si="0"/>
        <v>3.2920000000000003</v>
      </c>
      <c r="L14" s="57">
        <f t="shared" si="0"/>
        <v>3.9759999999999995</v>
      </c>
      <c r="M14" s="57">
        <f t="shared" si="0"/>
        <v>2.8220000000000001</v>
      </c>
      <c r="N14" s="57">
        <f t="shared" si="0"/>
        <v>58.228999999999999</v>
      </c>
      <c r="O14" s="57">
        <f t="shared" si="0"/>
        <v>232.66499999999999</v>
      </c>
      <c r="P14" s="57">
        <f t="shared" si="0"/>
        <v>231.905</v>
      </c>
      <c r="Q14" s="57">
        <f t="shared" si="0"/>
        <v>125.199</v>
      </c>
      <c r="R14" s="57">
        <f t="shared" si="0"/>
        <v>6.1109999999999998</v>
      </c>
      <c r="S14" s="57">
        <f t="shared" si="0"/>
        <v>4.9569999999999999</v>
      </c>
      <c r="T14" s="57">
        <f t="shared" si="0"/>
        <v>0</v>
      </c>
      <c r="U14" s="57">
        <f t="shared" si="0"/>
        <v>2.0880000000000001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935.22799999999995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21.045000000000002</v>
      </c>
      <c r="H19" s="76">
        <v>14.831</v>
      </c>
      <c r="I19" s="76">
        <v>0.92700000000000005</v>
      </c>
      <c r="J19" s="76"/>
      <c r="K19" s="76"/>
      <c r="L19" s="76"/>
      <c r="M19" s="76">
        <v>0.78900000000000003</v>
      </c>
      <c r="N19" s="76"/>
      <c r="O19" s="76"/>
      <c r="P19" s="76">
        <v>1.0489999999999999</v>
      </c>
      <c r="Q19" s="76">
        <v>2.145</v>
      </c>
      <c r="R19" s="76">
        <v>0.621</v>
      </c>
      <c r="S19" s="76">
        <v>0.221</v>
      </c>
      <c r="T19" s="76">
        <v>4.8240000000000007</v>
      </c>
      <c r="U19" s="76">
        <v>3.835</v>
      </c>
      <c r="V19" s="76">
        <v>10.788999999999998</v>
      </c>
      <c r="W19" s="76">
        <v>13.18</v>
      </c>
      <c r="X19" s="76">
        <v>24.284000000000002</v>
      </c>
      <c r="Y19" s="76">
        <v>16.099999999999998</v>
      </c>
      <c r="Z19" s="73"/>
      <c r="AA19" s="74">
        <f>SUM(B19:Z19)</f>
        <v>114.64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21.045000000000002</v>
      </c>
      <c r="H22" s="83">
        <f t="shared" si="1"/>
        <v>14.831</v>
      </c>
      <c r="I22" s="83">
        <f t="shared" si="1"/>
        <v>0.92700000000000005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0.78900000000000003</v>
      </c>
      <c r="N22" s="83">
        <f t="shared" si="1"/>
        <v>0</v>
      </c>
      <c r="O22" s="83">
        <f t="shared" si="1"/>
        <v>0</v>
      </c>
      <c r="P22" s="83">
        <f t="shared" si="1"/>
        <v>1.0489999999999999</v>
      </c>
      <c r="Q22" s="83">
        <f t="shared" si="1"/>
        <v>2.145</v>
      </c>
      <c r="R22" s="83">
        <f t="shared" si="1"/>
        <v>0.621</v>
      </c>
      <c r="S22" s="83">
        <f t="shared" si="1"/>
        <v>0.221</v>
      </c>
      <c r="T22" s="83">
        <f t="shared" si="1"/>
        <v>4.8240000000000007</v>
      </c>
      <c r="U22" s="83">
        <f t="shared" si="1"/>
        <v>3.835</v>
      </c>
      <c r="V22" s="83">
        <f t="shared" si="1"/>
        <v>10.788999999999998</v>
      </c>
      <c r="W22" s="83">
        <f t="shared" si="1"/>
        <v>13.18</v>
      </c>
      <c r="X22" s="83">
        <f t="shared" si="1"/>
        <v>24.284000000000002</v>
      </c>
      <c r="Y22" s="83">
        <f t="shared" si="1"/>
        <v>16.099999999999998</v>
      </c>
      <c r="Z22" s="84">
        <f t="shared" si="1"/>
        <v>0</v>
      </c>
      <c r="AA22" s="85">
        <f t="shared" si="1"/>
        <v>114.64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8.1159999999999997</v>
      </c>
      <c r="C26" s="72">
        <v>4.8460000000000001</v>
      </c>
      <c r="D26" s="72">
        <v>6.48</v>
      </c>
      <c r="E26" s="72">
        <v>68.040999999999997</v>
      </c>
      <c r="F26" s="72">
        <v>5.0110000000000001</v>
      </c>
      <c r="G26" s="72">
        <v>179.191</v>
      </c>
      <c r="H26" s="72">
        <v>17.530999999999999</v>
      </c>
      <c r="I26" s="72">
        <v>7.2510000000000003</v>
      </c>
      <c r="J26" s="72">
        <v>4.32</v>
      </c>
      <c r="K26" s="72">
        <v>3.2919999999999998</v>
      </c>
      <c r="L26" s="72">
        <v>3.976</v>
      </c>
      <c r="M26" s="72">
        <v>3.6110000000000002</v>
      </c>
      <c r="N26" s="72">
        <v>58.228999999999999</v>
      </c>
      <c r="O26" s="72">
        <v>232.66499999999999</v>
      </c>
      <c r="P26" s="72">
        <v>232.95400000000001</v>
      </c>
      <c r="Q26" s="72">
        <v>127.34399999999999</v>
      </c>
      <c r="R26" s="72">
        <v>6.7320000000000002</v>
      </c>
      <c r="S26" s="72">
        <v>5.1779999999999999</v>
      </c>
      <c r="T26" s="72">
        <v>4.8239999999999998</v>
      </c>
      <c r="U26" s="72">
        <v>5.923</v>
      </c>
      <c r="V26" s="72">
        <v>10.789</v>
      </c>
      <c r="W26" s="72">
        <v>13.18</v>
      </c>
      <c r="X26" s="72">
        <v>24.283999999999999</v>
      </c>
      <c r="Y26" s="72">
        <v>16.100000000000001</v>
      </c>
      <c r="Z26" s="73"/>
      <c r="AA26" s="74">
        <f>SUM(B26:Z26)</f>
        <v>1049.8679999999997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8.1159999999999997</v>
      </c>
      <c r="C28" s="57">
        <f t="shared" si="2"/>
        <v>4.8460000000000001</v>
      </c>
      <c r="D28" s="57">
        <f t="shared" si="2"/>
        <v>6.48</v>
      </c>
      <c r="E28" s="57">
        <f t="shared" si="2"/>
        <v>68.040999999999997</v>
      </c>
      <c r="F28" s="57">
        <f t="shared" si="2"/>
        <v>5.0110000000000001</v>
      </c>
      <c r="G28" s="57">
        <f t="shared" si="2"/>
        <v>179.191</v>
      </c>
      <c r="H28" s="57">
        <f t="shared" si="2"/>
        <v>17.530999999999999</v>
      </c>
      <c r="I28" s="57">
        <f t="shared" si="2"/>
        <v>7.2510000000000003</v>
      </c>
      <c r="J28" s="57">
        <f t="shared" si="2"/>
        <v>4.32</v>
      </c>
      <c r="K28" s="57">
        <f t="shared" si="2"/>
        <v>3.2919999999999998</v>
      </c>
      <c r="L28" s="57">
        <f t="shared" si="2"/>
        <v>3.976</v>
      </c>
      <c r="M28" s="57">
        <f t="shared" si="2"/>
        <v>3.6110000000000002</v>
      </c>
      <c r="N28" s="57">
        <f t="shared" si="2"/>
        <v>58.228999999999999</v>
      </c>
      <c r="O28" s="57">
        <f t="shared" si="2"/>
        <v>232.66499999999999</v>
      </c>
      <c r="P28" s="57">
        <f t="shared" si="2"/>
        <v>232.95400000000001</v>
      </c>
      <c r="Q28" s="57">
        <f t="shared" si="2"/>
        <v>127.34399999999999</v>
      </c>
      <c r="R28" s="57">
        <f t="shared" si="2"/>
        <v>6.7320000000000002</v>
      </c>
      <c r="S28" s="57">
        <f t="shared" si="2"/>
        <v>5.1779999999999999</v>
      </c>
      <c r="T28" s="57">
        <f t="shared" si="2"/>
        <v>4.8239999999999998</v>
      </c>
      <c r="U28" s="57">
        <f t="shared" si="2"/>
        <v>5.923</v>
      </c>
      <c r="V28" s="57">
        <f t="shared" si="2"/>
        <v>10.789</v>
      </c>
      <c r="W28" s="57">
        <f t="shared" si="2"/>
        <v>13.18</v>
      </c>
      <c r="X28" s="57">
        <f t="shared" si="2"/>
        <v>24.283999999999999</v>
      </c>
      <c r="Y28" s="57">
        <f t="shared" si="2"/>
        <v>16.100000000000001</v>
      </c>
      <c r="Z28" s="58">
        <f t="shared" si="2"/>
        <v>0</v>
      </c>
      <c r="AA28" s="59">
        <f t="shared" si="2"/>
        <v>1049.8679999999997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8.1159999999999997</v>
      </c>
      <c r="C47" s="83">
        <f t="shared" ref="C47:Z47" si="8">SUM(C10:C13)+C22+C36</f>
        <v>4.8460000000000001</v>
      </c>
      <c r="D47" s="83">
        <f t="shared" si="8"/>
        <v>6.4799999999999995</v>
      </c>
      <c r="E47" s="83">
        <f t="shared" si="8"/>
        <v>68.040999999999997</v>
      </c>
      <c r="F47" s="83">
        <f t="shared" si="8"/>
        <v>5.0110000000000001</v>
      </c>
      <c r="G47" s="83">
        <f t="shared" si="8"/>
        <v>179.19099999999997</v>
      </c>
      <c r="H47" s="83">
        <f t="shared" si="8"/>
        <v>17.530999999999999</v>
      </c>
      <c r="I47" s="83">
        <f t="shared" si="8"/>
        <v>7.2509999999999994</v>
      </c>
      <c r="J47" s="83">
        <f t="shared" si="8"/>
        <v>4.32</v>
      </c>
      <c r="K47" s="83">
        <f t="shared" si="8"/>
        <v>3.2920000000000003</v>
      </c>
      <c r="L47" s="83">
        <f t="shared" si="8"/>
        <v>3.9759999999999995</v>
      </c>
      <c r="M47" s="83">
        <f t="shared" si="8"/>
        <v>3.6110000000000002</v>
      </c>
      <c r="N47" s="83">
        <f t="shared" si="8"/>
        <v>58.228999999999999</v>
      </c>
      <c r="O47" s="83">
        <f t="shared" si="8"/>
        <v>232.66499999999999</v>
      </c>
      <c r="P47" s="83">
        <f t="shared" si="8"/>
        <v>232.95400000000001</v>
      </c>
      <c r="Q47" s="83">
        <f t="shared" si="8"/>
        <v>127.34399999999999</v>
      </c>
      <c r="R47" s="83">
        <f t="shared" si="8"/>
        <v>6.7319999999999993</v>
      </c>
      <c r="S47" s="83">
        <f t="shared" si="8"/>
        <v>5.1779999999999999</v>
      </c>
      <c r="T47" s="83">
        <f t="shared" si="8"/>
        <v>4.8240000000000007</v>
      </c>
      <c r="U47" s="83">
        <f t="shared" si="8"/>
        <v>5.923</v>
      </c>
      <c r="V47" s="83">
        <f t="shared" si="8"/>
        <v>10.788999999999998</v>
      </c>
      <c r="W47" s="83">
        <f t="shared" si="8"/>
        <v>13.18</v>
      </c>
      <c r="X47" s="83">
        <f t="shared" si="8"/>
        <v>24.284000000000002</v>
      </c>
      <c r="Y47" s="83">
        <f t="shared" si="8"/>
        <v>16.099999999999998</v>
      </c>
      <c r="Z47" s="84">
        <f t="shared" si="8"/>
        <v>0</v>
      </c>
      <c r="AA47" s="100">
        <f>SUM(B47:Z47)</f>
        <v>1049.8679999999997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2021-04-11T12:46:40Z</dcterms:created>
  <dcterms:modified xsi:type="dcterms:W3CDTF">2021-04-11T12:46:41Z</dcterms:modified>
</cp:coreProperties>
</file>