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<sst xmlns="http://schemas.openxmlformats.org/spreadsheetml/2006/main" count="110" uniqueCount="50">
  <si>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10/04/2021 15:51:30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</si>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</sst>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13</c:v>
                </c:pt>
                <c:pt idx="11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330</c:v>
                </c:pt>
                <c:pt idx="10">
                  <c:v>88</c:v>
                </c:pt>
                <c:pt idx="11">
                  <c:v>69</c:v>
                </c:pt>
                <c:pt idx="12">
                  <c:v>17</c:v>
                </c:pt>
                <c:pt idx="16">
                  <c:v>47</c:v>
                </c:pt>
                <c:pt idx="17">
                  <c:v>165</c:v>
                </c:pt>
                <c:pt idx="18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0.67200000000000004</c:v>
                </c:pt>
                <c:pt idx="1">
                  <c:v>1.9E-2</c:v>
                </c:pt>
                <c:pt idx="2">
                  <c:v>0.42299999999999999</c:v>
                </c:pt>
                <c:pt idx="3">
                  <c:v>0.72399999999999998</c:v>
                </c:pt>
                <c:pt idx="4">
                  <c:v>0.20300000000000001</c:v>
                </c:pt>
                <c:pt idx="5">
                  <c:v>0.11700000000000001</c:v>
                </c:pt>
                <c:pt idx="8">
                  <c:v>0.13100000000000001</c:v>
                </c:pt>
                <c:pt idx="9">
                  <c:v>0.13800000000000001</c:v>
                </c:pt>
                <c:pt idx="10">
                  <c:v>8.7999999999999995E-2</c:v>
                </c:pt>
                <c:pt idx="14">
                  <c:v>9.7000000000000003E-2</c:v>
                </c:pt>
                <c:pt idx="15">
                  <c:v>7.0000000000000007E-2</c:v>
                </c:pt>
                <c:pt idx="16">
                  <c:v>1.29</c:v>
                </c:pt>
                <c:pt idx="17">
                  <c:v>0.49399999999999999</c:v>
                </c:pt>
                <c:pt idx="18">
                  <c:v>4.0000000000000001E-3</c:v>
                </c:pt>
                <c:pt idx="20">
                  <c:v>0.38200000000000001</c:v>
                </c:pt>
                <c:pt idx="21">
                  <c:v>0.78899999999999992</c:v>
                </c:pt>
                <c:pt idx="22">
                  <c:v>1.756</c:v>
                </c:pt>
                <c:pt idx="23">
                  <c:v>1.091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61894936"/>
        <c:axId val="5618953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334.25099999999998</c:v>
                </c:pt>
                <c:pt idx="1">
                  <c:v>5.4209999999999994</c:v>
                </c:pt>
                <c:pt idx="2">
                  <c:v>5.3859999999999992</c:v>
                </c:pt>
                <c:pt idx="3">
                  <c:v>4.3580000000000005</c:v>
                </c:pt>
                <c:pt idx="4">
                  <c:v>4.3100000000000005</c:v>
                </c:pt>
                <c:pt idx="5">
                  <c:v>4.57</c:v>
                </c:pt>
                <c:pt idx="6">
                  <c:v>2.7130000000000001</c:v>
                </c:pt>
                <c:pt idx="7">
                  <c:v>5.3889999999999993</c:v>
                </c:pt>
                <c:pt idx="8">
                  <c:v>5.5840000000000005</c:v>
                </c:pt>
                <c:pt idx="9">
                  <c:v>6.7159999999999993</c:v>
                </c:pt>
                <c:pt idx="10">
                  <c:v>112.07599999999999</c:v>
                </c:pt>
                <c:pt idx="11">
                  <c:v>116.508</c:v>
                </c:pt>
                <c:pt idx="12">
                  <c:v>31.147999999999996</c:v>
                </c:pt>
                <c:pt idx="13">
                  <c:v>9.2790000000000017</c:v>
                </c:pt>
                <c:pt idx="14">
                  <c:v>7.5449999999999999</c:v>
                </c:pt>
                <c:pt idx="15">
                  <c:v>8.6739999999999995</c:v>
                </c:pt>
                <c:pt idx="16">
                  <c:v>53.665999999999997</c:v>
                </c:pt>
                <c:pt idx="17">
                  <c:v>168.41799999999998</c:v>
                </c:pt>
                <c:pt idx="18">
                  <c:v>97.680999999999997</c:v>
                </c:pt>
                <c:pt idx="19">
                  <c:v>9.4860000000000007</c:v>
                </c:pt>
                <c:pt idx="20">
                  <c:v>6.5679999999999996</c:v>
                </c:pt>
                <c:pt idx="21">
                  <c:v>9.206999999999999</c:v>
                </c:pt>
                <c:pt idx="22">
                  <c:v>8.4580000000000002</c:v>
                </c:pt>
                <c:pt idx="23">
                  <c:v>7.9550000000000001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1894936"/>
        <c:axId val="5618953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63.33</c:v>
                </c:pt>
                <c:pt idx="1">
                  <c:v>57.63</c:v>
                </c:pt>
                <c:pt idx="2">
                  <c:v>52.21</c:v>
                </c:pt>
                <c:pt idx="3">
                  <c:v>48.96</c:v>
                </c:pt>
                <c:pt idx="4">
                  <c:v>46.77</c:v>
                </c:pt>
                <c:pt idx="5">
                  <c:v>45.12</c:v>
                </c:pt>
                <c:pt idx="6">
                  <c:v>51.07</c:v>
                </c:pt>
                <c:pt idx="7">
                  <c:v>47.55</c:v>
                </c:pt>
                <c:pt idx="8">
                  <c:v>55.39</c:v>
                </c:pt>
                <c:pt idx="9">
                  <c:v>54.89</c:v>
                </c:pt>
                <c:pt idx="10">
                  <c:v>47.84</c:v>
                </c:pt>
                <c:pt idx="11">
                  <c:v>47.65</c:v>
                </c:pt>
                <c:pt idx="12">
                  <c:v>45.49</c:v>
                </c:pt>
                <c:pt idx="13">
                  <c:v>26.64</c:v>
                </c:pt>
                <c:pt idx="14">
                  <c:v>26.23</c:v>
                </c:pt>
                <c:pt idx="15">
                  <c:v>43.39</c:v>
                </c:pt>
                <c:pt idx="16">
                  <c:v>51.96</c:v>
                </c:pt>
                <c:pt idx="17">
                  <c:v>57.22</c:v>
                </c:pt>
                <c:pt idx="18">
                  <c:v>57.65</c:v>
                </c:pt>
                <c:pt idx="19">
                  <c:v>64.78</c:v>
                </c:pt>
                <c:pt idx="20">
                  <c:v>73</c:v>
                </c:pt>
                <c:pt idx="21">
                  <c:v>70.099999999999994</c:v>
                </c:pt>
                <c:pt idx="22">
                  <c:v>66</c:v>
                </c:pt>
                <c:pt idx="23">
                  <c:v>62.36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1896112"/>
        <c:axId val="561895720"/>
      </c:lineChart>
      <c:catAx>
        <c:axId val="561894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61895328"/>
        <c:crosses val="autoZero"/>
        <c:auto val="1"/>
        <c:lblAlgn val="ctr"/>
        <c:lblOffset val="100"/>
        <c:noMultiLvlLbl val="0"/>
      </c:catAx>
      <c:valAx>
        <c:axId val="56189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61894936"/>
        <c:crosses val="autoZero"/>
        <c:crossBetween val="between"/>
      </c:valAx>
      <c:valAx>
        <c:axId val="561895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61896112"/>
        <c:crosses val="max"/>
        <c:crossBetween val="between"/>
      </c:valAx>
      <c:catAx>
        <c:axId val="561896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61895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44297</v>
          </cell>
        </row>
        <row r="5">
          <cell r="C5" t="str">
            <v>LIDA1</v>
          </cell>
        </row>
        <row r="26">
          <cell r="C26">
            <v>46</v>
          </cell>
        </row>
        <row r="27">
          <cell r="C27">
            <v>811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8.4879999999999978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159.87900000000002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769.86300000000006</v>
          </cell>
        </row>
        <row r="46">
          <cell r="C46">
            <v>75</v>
          </cell>
        </row>
        <row r="47">
          <cell r="C47">
            <v>163.50400000000002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63.33</v>
          </cell>
          <cell r="C7">
            <v>57.63</v>
          </cell>
          <cell r="D7">
            <v>52.21</v>
          </cell>
          <cell r="E7">
            <v>48.96</v>
          </cell>
          <cell r="F7">
            <v>46.77</v>
          </cell>
          <cell r="G7">
            <v>45.12</v>
          </cell>
          <cell r="H7">
            <v>51.07</v>
          </cell>
          <cell r="I7">
            <v>47.55</v>
          </cell>
          <cell r="J7">
            <v>55.39</v>
          </cell>
          <cell r="K7">
            <v>54.89</v>
          </cell>
          <cell r="L7">
            <v>47.84</v>
          </cell>
          <cell r="M7">
            <v>47.65</v>
          </cell>
          <cell r="N7">
            <v>45.49</v>
          </cell>
          <cell r="O7">
            <v>26.64</v>
          </cell>
          <cell r="P7">
            <v>26.23</v>
          </cell>
          <cell r="Q7">
            <v>43.39</v>
          </cell>
          <cell r="R7">
            <v>51.96</v>
          </cell>
          <cell r="S7">
            <v>57.22</v>
          </cell>
          <cell r="T7">
            <v>57.65</v>
          </cell>
          <cell r="U7">
            <v>64.78</v>
          </cell>
          <cell r="V7">
            <v>73</v>
          </cell>
          <cell r="W7">
            <v>70.099999999999994</v>
          </cell>
          <cell r="X7">
            <v>66</v>
          </cell>
          <cell r="Y7">
            <v>62.36</v>
          </cell>
        </row>
        <row r="13">
          <cell r="L13">
            <v>13</v>
          </cell>
          <cell r="M13">
            <v>19</v>
          </cell>
        </row>
        <row r="18">
          <cell r="M18">
            <v>14</v>
          </cell>
        </row>
        <row r="26">
          <cell r="B26">
            <v>330</v>
          </cell>
          <cell r="S26">
            <v>75</v>
          </cell>
          <cell r="T26">
            <v>95</v>
          </cell>
        </row>
        <row r="27">
          <cell r="L27">
            <v>40</v>
          </cell>
          <cell r="M27">
            <v>21</v>
          </cell>
          <cell r="S27">
            <v>90</v>
          </cell>
        </row>
        <row r="28">
          <cell r="L28">
            <v>48</v>
          </cell>
          <cell r="M28">
            <v>48</v>
          </cell>
          <cell r="N28">
            <v>17</v>
          </cell>
          <cell r="R28">
            <v>47</v>
          </cell>
        </row>
        <row r="59">
          <cell r="B59">
            <v>0.67200000000000004</v>
          </cell>
          <cell r="C59">
            <v>1.9E-2</v>
          </cell>
          <cell r="D59">
            <v>0.42299999999999999</v>
          </cell>
          <cell r="E59">
            <v>0.72399999999999998</v>
          </cell>
          <cell r="F59">
            <v>0.20300000000000001</v>
          </cell>
          <cell r="G59">
            <v>0.11700000000000001</v>
          </cell>
          <cell r="J59">
            <v>0.13100000000000001</v>
          </cell>
          <cell r="K59">
            <v>0.13800000000000001</v>
          </cell>
          <cell r="L59">
            <v>8.7999999999999995E-2</v>
          </cell>
          <cell r="P59">
            <v>9.7000000000000003E-2</v>
          </cell>
          <cell r="Q59">
            <v>7.0000000000000007E-2</v>
          </cell>
          <cell r="R59">
            <v>1.29</v>
          </cell>
          <cell r="S59">
            <v>0.49399999999999999</v>
          </cell>
          <cell r="T59">
            <v>4.0000000000000001E-3</v>
          </cell>
          <cell r="V59">
            <v>0.38200000000000001</v>
          </cell>
          <cell r="W59">
            <v>0.78899999999999992</v>
          </cell>
          <cell r="X59">
            <v>1.756</v>
          </cell>
          <cell r="Y59">
            <v>1.091</v>
          </cell>
        </row>
        <row r="66">
          <cell r="B66">
            <v>3.5789999999999997</v>
          </cell>
          <cell r="C66">
            <v>5.4020000000000001</v>
          </cell>
          <cell r="D66">
            <v>4.9630000000000001</v>
          </cell>
          <cell r="E66">
            <v>3.6339999999999999</v>
          </cell>
          <cell r="F66">
            <v>4.1070000000000002</v>
          </cell>
          <cell r="G66">
            <v>4.4529999999999994</v>
          </cell>
          <cell r="H66">
            <v>2.7130000000000001</v>
          </cell>
          <cell r="I66">
            <v>5.3890000000000002</v>
          </cell>
          <cell r="J66">
            <v>5.4529999999999994</v>
          </cell>
          <cell r="K66">
            <v>6.5779999999999994</v>
          </cell>
          <cell r="L66">
            <v>10.988</v>
          </cell>
          <cell r="M66">
            <v>14.508000000000001</v>
          </cell>
          <cell r="N66">
            <v>14.148</v>
          </cell>
          <cell r="O66">
            <v>9.2789999999999999</v>
          </cell>
          <cell r="P66">
            <v>7.4479999999999995</v>
          </cell>
          <cell r="Q66">
            <v>8.604000000000001</v>
          </cell>
          <cell r="R66">
            <v>5.3759999999999994</v>
          </cell>
          <cell r="S66">
            <v>2.9239999999999999</v>
          </cell>
          <cell r="T66">
            <v>2.677</v>
          </cell>
          <cell r="U66">
            <v>9.4860000000000007</v>
          </cell>
          <cell r="V66">
            <v>6.1859999999999999</v>
          </cell>
          <cell r="W66">
            <v>8.4179999999999993</v>
          </cell>
          <cell r="X66">
            <v>6.702</v>
          </cell>
          <cell r="Y66">
            <v>6.8639999999999999</v>
          </cell>
        </row>
      </sheetData>
      <sheetData sheetId="17">
        <row r="27">
          <cell r="B27">
            <v>61</v>
          </cell>
          <cell r="R27">
            <v>30</v>
          </cell>
        </row>
        <row r="28">
          <cell r="B28">
            <v>207</v>
          </cell>
          <cell r="S28">
            <v>90</v>
          </cell>
        </row>
        <row r="29">
          <cell r="B29">
            <v>62</v>
          </cell>
          <cell r="L29">
            <v>101</v>
          </cell>
          <cell r="M29">
            <v>102</v>
          </cell>
          <cell r="N29">
            <v>17</v>
          </cell>
          <cell r="T29">
            <v>95</v>
          </cell>
        </row>
        <row r="33">
          <cell r="G33">
            <v>0.109</v>
          </cell>
          <cell r="M33">
            <v>3.0960000000000001</v>
          </cell>
          <cell r="N33">
            <v>1.6579999999999999</v>
          </cell>
        </row>
        <row r="40">
          <cell r="S40">
            <v>75</v>
          </cell>
        </row>
        <row r="59">
          <cell r="B59">
            <v>4.2510000000000003</v>
          </cell>
          <cell r="C59">
            <v>5.4209999999999994</v>
          </cell>
          <cell r="D59">
            <v>5.3859999999999992</v>
          </cell>
          <cell r="E59">
            <v>4.3580000000000005</v>
          </cell>
          <cell r="F59">
            <v>4.3100000000000005</v>
          </cell>
          <cell r="G59">
            <v>4.4610000000000003</v>
          </cell>
          <cell r="H59">
            <v>2.7130000000000001</v>
          </cell>
          <cell r="I59">
            <v>5.3889999999999993</v>
          </cell>
          <cell r="J59">
            <v>5.5840000000000005</v>
          </cell>
          <cell r="K59">
            <v>6.7159999999999993</v>
          </cell>
          <cell r="L59">
            <v>11.076000000000001</v>
          </cell>
          <cell r="M59">
            <v>11.412000000000001</v>
          </cell>
          <cell r="N59">
            <v>12.49</v>
          </cell>
          <cell r="O59">
            <v>9.2790000000000017</v>
          </cell>
          <cell r="P59">
            <v>7.5449999999999999</v>
          </cell>
          <cell r="Q59">
            <v>8.6739999999999995</v>
          </cell>
          <cell r="R59">
            <v>6.6660000000000004</v>
          </cell>
          <cell r="S59">
            <v>3.4180000000000001</v>
          </cell>
          <cell r="T59">
            <v>2.681</v>
          </cell>
          <cell r="U59">
            <v>9.4860000000000007</v>
          </cell>
          <cell r="V59">
            <v>6.5679999999999996</v>
          </cell>
          <cell r="W59">
            <v>9.206999999999999</v>
          </cell>
          <cell r="X59">
            <v>8.4580000000000002</v>
          </cell>
          <cell r="Y59">
            <v>7.9550000000000001</v>
          </cell>
        </row>
        <row r="66">
          <cell r="R66">
            <v>17</v>
          </cell>
        </row>
      </sheetData>
      <sheetData sheetId="18">
        <row r="7">
          <cell r="B7">
            <v>63.33</v>
          </cell>
          <cell r="C7">
            <v>57.63</v>
          </cell>
          <cell r="D7">
            <v>52.21</v>
          </cell>
          <cell r="E7">
            <v>48.96</v>
          </cell>
          <cell r="F7">
            <v>46.77</v>
          </cell>
          <cell r="G7">
            <v>45.12</v>
          </cell>
          <cell r="H7">
            <v>51.07</v>
          </cell>
          <cell r="I7">
            <v>47.55</v>
          </cell>
          <cell r="J7">
            <v>55.39</v>
          </cell>
          <cell r="K7">
            <v>54.89</v>
          </cell>
          <cell r="L7">
            <v>47.84</v>
          </cell>
          <cell r="M7">
            <v>47.65</v>
          </cell>
          <cell r="N7">
            <v>45.49</v>
          </cell>
          <cell r="O7">
            <v>26.64</v>
          </cell>
          <cell r="P7">
            <v>26.23</v>
          </cell>
          <cell r="Q7">
            <v>43.39</v>
          </cell>
          <cell r="R7">
            <v>51.96</v>
          </cell>
          <cell r="S7">
            <v>57.22</v>
          </cell>
          <cell r="T7">
            <v>57.65</v>
          </cell>
          <cell r="U7">
            <v>64.78</v>
          </cell>
          <cell r="V7">
            <v>73</v>
          </cell>
          <cell r="W7">
            <v>70.099999999999994</v>
          </cell>
          <cell r="X7">
            <v>66</v>
          </cell>
          <cell r="Y7">
            <v>62.36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44295</v>
          </cell>
        </row>
        <row r="4">
          <cell r="B4">
            <v>44295</v>
          </cell>
        </row>
        <row r="5">
          <cell r="B5">
            <v>44295</v>
          </cell>
        </row>
        <row r="6">
          <cell r="B6">
            <v>44295</v>
          </cell>
        </row>
        <row r="7">
          <cell r="B7">
            <v>44295</v>
          </cell>
        </row>
        <row r="8">
          <cell r="B8">
            <v>44295</v>
          </cell>
        </row>
        <row r="9">
          <cell r="B9">
            <v>44295</v>
          </cell>
        </row>
        <row r="10">
          <cell r="B10">
            <v>44295</v>
          </cell>
        </row>
        <row r="11">
          <cell r="B11">
            <v>44295</v>
          </cell>
        </row>
        <row r="12">
          <cell r="B12">
            <v>44295</v>
          </cell>
        </row>
        <row r="13">
          <cell r="B13">
            <v>44295</v>
          </cell>
        </row>
        <row r="14">
          <cell r="B14">
            <v>44295</v>
          </cell>
        </row>
        <row r="15">
          <cell r="B15">
            <v>44295</v>
          </cell>
        </row>
        <row r="16">
          <cell r="B16">
            <v>44295</v>
          </cell>
        </row>
      </sheetData>
      <sheetData sheetId="41">
        <row r="2">
          <cell r="C2">
            <v>44298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751.94600000000003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334.25100000000003</v>
      </c>
      <c r="C4" s="18">
        <v>5.4210000000000003</v>
      </c>
      <c r="D4" s="18">
        <v>5.3860000000000001</v>
      </c>
      <c r="E4" s="18">
        <v>4.3579999999999997</v>
      </c>
      <c r="F4" s="18">
        <v>4.3100000000000005</v>
      </c>
      <c r="G4" s="18">
        <v>4.57</v>
      </c>
      <c r="H4" s="18">
        <v>2.7130000000000001</v>
      </c>
      <c r="I4" s="18">
        <v>5.3890000000000002</v>
      </c>
      <c r="J4" s="18">
        <v>5.5839999999999996</v>
      </c>
      <c r="K4" s="18">
        <v>6.7160000000000011</v>
      </c>
      <c r="L4" s="18">
        <v>112.07600000000001</v>
      </c>
      <c r="M4" s="18">
        <v>116.508</v>
      </c>
      <c r="N4" s="18">
        <v>31.148</v>
      </c>
      <c r="O4" s="18">
        <v>9.2789999999999999</v>
      </c>
      <c r="P4" s="18">
        <v>7.5449999999999999</v>
      </c>
      <c r="Q4" s="18">
        <v>8.6739999999999995</v>
      </c>
      <c r="R4" s="18">
        <v>53.665999999999997</v>
      </c>
      <c r="S4" s="18">
        <v>168.41800000000001</v>
      </c>
      <c r="T4" s="18">
        <v>97.680999999999997</v>
      </c>
      <c r="U4" s="18">
        <v>9.4860000000000007</v>
      </c>
      <c r="V4" s="18">
        <v>6.5679999999999996</v>
      </c>
      <c r="W4" s="18">
        <v>9.206999999999999</v>
      </c>
      <c r="X4" s="18">
        <v>8.4580000000000002</v>
      </c>
      <c r="Y4" s="18">
        <v>7.9549999999999992</v>
      </c>
      <c r="Z4" s="19"/>
      <c r="AA4" s="20">
        <f>SUM(B4:Z4)</f>
        <v>1025.367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63.33</v>
      </c>
      <c r="C7" s="28">
        <v>57.63</v>
      </c>
      <c r="D7" s="28">
        <v>52.21</v>
      </c>
      <c r="E7" s="28">
        <v>48.96</v>
      </c>
      <c r="F7" s="28">
        <v>46.77</v>
      </c>
      <c r="G7" s="28">
        <v>45.12</v>
      </c>
      <c r="H7" s="28">
        <v>51.07</v>
      </c>
      <c r="I7" s="28">
        <v>47.55</v>
      </c>
      <c r="J7" s="28">
        <v>55.39</v>
      </c>
      <c r="K7" s="28">
        <v>54.89</v>
      </c>
      <c r="L7" s="28">
        <v>47.84</v>
      </c>
      <c r="M7" s="28">
        <v>47.65</v>
      </c>
      <c r="N7" s="28">
        <v>45.49</v>
      </c>
      <c r="O7" s="28">
        <v>26.64</v>
      </c>
      <c r="P7" s="28">
        <v>26.23</v>
      </c>
      <c r="Q7" s="28">
        <v>43.39</v>
      </c>
      <c r="R7" s="28">
        <v>51.96</v>
      </c>
      <c r="S7" s="28">
        <v>57.22</v>
      </c>
      <c r="T7" s="28">
        <v>57.65</v>
      </c>
      <c r="U7" s="28">
        <v>64.78</v>
      </c>
      <c r="V7" s="28">
        <v>73</v>
      </c>
      <c r="W7" s="28">
        <v>70.099999999999994</v>
      </c>
      <c r="X7" s="28">
        <v>66</v>
      </c>
      <c r="Y7" s="28">
        <v>62.36</v>
      </c>
      <c r="Z7" s="29"/>
      <c r="AA7" s="30">
        <f>IF(SUM(GR_MAINLAND_MCP_SUM_SELL)&lt;&gt;0,AVERAGEIF(GR_MAINLAND_MCP_SUM_SELL,"&lt;&gt;"""),"")</f>
        <v>52.634583333333325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13</v>
      </c>
      <c r="M10" s="42">
        <v>33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46</v>
      </c>
    </row>
    <row r="11" spans="1:27" ht="24.95" customHeight="1" x14ac:dyDescent="0.2">
      <c r="A11" s="45" t="s">
        <v>7</v>
      </c>
      <c r="B11" s="46">
        <v>330</v>
      </c>
      <c r="C11" s="47"/>
      <c r="D11" s="47"/>
      <c r="E11" s="47"/>
      <c r="F11" s="47"/>
      <c r="G11" s="47"/>
      <c r="H11" s="47"/>
      <c r="I11" s="47"/>
      <c r="J11" s="47"/>
      <c r="K11" s="47"/>
      <c r="L11" s="47">
        <v>88</v>
      </c>
      <c r="M11" s="47">
        <v>69</v>
      </c>
      <c r="N11" s="47">
        <v>17</v>
      </c>
      <c r="O11" s="47"/>
      <c r="P11" s="47"/>
      <c r="Q11" s="47"/>
      <c r="R11" s="47">
        <v>47</v>
      </c>
      <c r="S11" s="47">
        <v>165</v>
      </c>
      <c r="T11" s="47">
        <v>95</v>
      </c>
      <c r="U11" s="47"/>
      <c r="V11" s="47"/>
      <c r="W11" s="47"/>
      <c r="X11" s="47"/>
      <c r="Y11" s="47"/>
      <c r="Z11" s="48"/>
      <c r="AA11" s="49">
        <f>SUM(B11:Z11)</f>
        <v>811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0.67200000000000004</v>
      </c>
      <c r="C13" s="52">
        <v>1.9E-2</v>
      </c>
      <c r="D13" s="52">
        <v>0.42299999999999999</v>
      </c>
      <c r="E13" s="52">
        <v>0.72399999999999998</v>
      </c>
      <c r="F13" s="52">
        <v>0.20300000000000001</v>
      </c>
      <c r="G13" s="52">
        <v>0.11700000000000001</v>
      </c>
      <c r="H13" s="52"/>
      <c r="I13" s="52"/>
      <c r="J13" s="52">
        <v>0.13100000000000001</v>
      </c>
      <c r="K13" s="52">
        <v>0.13800000000000001</v>
      </c>
      <c r="L13" s="52">
        <v>8.7999999999999995E-2</v>
      </c>
      <c r="M13" s="52"/>
      <c r="N13" s="52"/>
      <c r="O13" s="52"/>
      <c r="P13" s="52">
        <v>9.7000000000000003E-2</v>
      </c>
      <c r="Q13" s="52">
        <v>7.0000000000000007E-2</v>
      </c>
      <c r="R13" s="52">
        <v>1.29</v>
      </c>
      <c r="S13" s="52">
        <v>0.49399999999999999</v>
      </c>
      <c r="T13" s="52">
        <v>4.0000000000000001E-3</v>
      </c>
      <c r="U13" s="52"/>
      <c r="V13" s="52">
        <v>0.38200000000000001</v>
      </c>
      <c r="W13" s="52">
        <v>0.78899999999999992</v>
      </c>
      <c r="X13" s="52">
        <v>1.756</v>
      </c>
      <c r="Y13" s="52">
        <v>1.091</v>
      </c>
      <c r="Z13" s="53"/>
      <c r="AA13" s="54">
        <f>SUM(B13:Z13)</f>
        <v>8.4879999999999978</v>
      </c>
    </row>
    <row r="14" spans="1:27" ht="30" customHeight="1" thickBot="1" x14ac:dyDescent="0.25">
      <c r="A14" s="55" t="s">
        <v>10</v>
      </c>
      <c r="B14" s="56">
        <f>IF(LEN(B$2)&gt;0,SUM(B10:B13),"")</f>
        <v>330.67200000000003</v>
      </c>
      <c r="C14" s="57">
        <f t="shared" ref="C14:Z14" si="0">IF(LEN(C$2)&gt;0,SUM(C10:C13),"")</f>
        <v>1.9E-2</v>
      </c>
      <c r="D14" s="57">
        <f t="shared" si="0"/>
        <v>0.42299999999999999</v>
      </c>
      <c r="E14" s="57">
        <f t="shared" si="0"/>
        <v>0.72399999999999998</v>
      </c>
      <c r="F14" s="57">
        <f t="shared" si="0"/>
        <v>0.20300000000000001</v>
      </c>
      <c r="G14" s="57">
        <f t="shared" si="0"/>
        <v>0.11700000000000001</v>
      </c>
      <c r="H14" s="57">
        <f t="shared" si="0"/>
        <v>0</v>
      </c>
      <c r="I14" s="57">
        <f t="shared" si="0"/>
        <v>0</v>
      </c>
      <c r="J14" s="57">
        <f t="shared" si="0"/>
        <v>0.13100000000000001</v>
      </c>
      <c r="K14" s="57">
        <f t="shared" si="0"/>
        <v>0.13800000000000001</v>
      </c>
      <c r="L14" s="57">
        <f t="shared" si="0"/>
        <v>101.08799999999999</v>
      </c>
      <c r="M14" s="57">
        <f t="shared" si="0"/>
        <v>102</v>
      </c>
      <c r="N14" s="57">
        <f t="shared" si="0"/>
        <v>17</v>
      </c>
      <c r="O14" s="57">
        <f t="shared" si="0"/>
        <v>0</v>
      </c>
      <c r="P14" s="57">
        <f t="shared" si="0"/>
        <v>9.7000000000000003E-2</v>
      </c>
      <c r="Q14" s="57">
        <f t="shared" si="0"/>
        <v>7.0000000000000007E-2</v>
      </c>
      <c r="R14" s="57">
        <f t="shared" si="0"/>
        <v>48.29</v>
      </c>
      <c r="S14" s="57">
        <f t="shared" si="0"/>
        <v>165.494</v>
      </c>
      <c r="T14" s="57">
        <f t="shared" si="0"/>
        <v>95.004000000000005</v>
      </c>
      <c r="U14" s="57">
        <f t="shared" si="0"/>
        <v>0</v>
      </c>
      <c r="V14" s="57">
        <f t="shared" si="0"/>
        <v>0.38200000000000001</v>
      </c>
      <c r="W14" s="57">
        <f t="shared" si="0"/>
        <v>0.78899999999999992</v>
      </c>
      <c r="X14" s="57">
        <f t="shared" si="0"/>
        <v>1.756</v>
      </c>
      <c r="Y14" s="57">
        <f t="shared" si="0"/>
        <v>1.091</v>
      </c>
      <c r="Z14" s="58" t="str">
        <f t="shared" si="0"/>
        <v/>
      </c>
      <c r="AA14" s="59">
        <f>SUM(AA9:AA13)</f>
        <v>865.48799999999994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3.5789999999999997</v>
      </c>
      <c r="C19" s="76">
        <v>5.4020000000000001</v>
      </c>
      <c r="D19" s="76">
        <v>4.9630000000000001</v>
      </c>
      <c r="E19" s="76">
        <v>3.6339999999999999</v>
      </c>
      <c r="F19" s="76">
        <v>4.1070000000000002</v>
      </c>
      <c r="G19" s="76">
        <v>4.4529999999999994</v>
      </c>
      <c r="H19" s="76">
        <v>2.7130000000000001</v>
      </c>
      <c r="I19" s="76">
        <v>5.3890000000000002</v>
      </c>
      <c r="J19" s="76">
        <v>5.4529999999999994</v>
      </c>
      <c r="K19" s="76">
        <v>6.5779999999999994</v>
      </c>
      <c r="L19" s="76">
        <v>10.988</v>
      </c>
      <c r="M19" s="76">
        <v>14.508000000000001</v>
      </c>
      <c r="N19" s="76">
        <v>14.148</v>
      </c>
      <c r="O19" s="76">
        <v>9.2789999999999999</v>
      </c>
      <c r="P19" s="76">
        <v>7.4479999999999995</v>
      </c>
      <c r="Q19" s="76">
        <v>8.604000000000001</v>
      </c>
      <c r="R19" s="76">
        <v>5.3759999999999994</v>
      </c>
      <c r="S19" s="76">
        <v>2.9239999999999999</v>
      </c>
      <c r="T19" s="76">
        <v>2.677</v>
      </c>
      <c r="U19" s="76">
        <v>9.4860000000000007</v>
      </c>
      <c r="V19" s="76">
        <v>6.1859999999999999</v>
      </c>
      <c r="W19" s="76">
        <v>8.4179999999999993</v>
      </c>
      <c r="X19" s="76">
        <v>6.702</v>
      </c>
      <c r="Y19" s="76">
        <v>6.8639999999999999</v>
      </c>
      <c r="Z19" s="73"/>
      <c r="AA19" s="74">
        <f>SUM(B19:Z19)</f>
        <v>159.87900000000002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3.5789999999999997</v>
      </c>
      <c r="C22" s="83">
        <f t="shared" ref="C22:Z22" si="1">IF(LEN(C$2)&gt;0,SUM(C17:C21),"")</f>
        <v>5.4020000000000001</v>
      </c>
      <c r="D22" s="83">
        <f t="shared" si="1"/>
        <v>4.9630000000000001</v>
      </c>
      <c r="E22" s="83">
        <f t="shared" si="1"/>
        <v>3.6339999999999999</v>
      </c>
      <c r="F22" s="83">
        <f t="shared" si="1"/>
        <v>4.1070000000000002</v>
      </c>
      <c r="G22" s="83">
        <f t="shared" si="1"/>
        <v>4.4529999999999994</v>
      </c>
      <c r="H22" s="83">
        <f t="shared" si="1"/>
        <v>2.7130000000000001</v>
      </c>
      <c r="I22" s="83">
        <f t="shared" si="1"/>
        <v>5.3890000000000002</v>
      </c>
      <c r="J22" s="83">
        <f t="shared" si="1"/>
        <v>5.4529999999999994</v>
      </c>
      <c r="K22" s="83">
        <f t="shared" si="1"/>
        <v>6.5779999999999994</v>
      </c>
      <c r="L22" s="83">
        <f t="shared" si="1"/>
        <v>10.988</v>
      </c>
      <c r="M22" s="83">
        <f t="shared" si="1"/>
        <v>14.508000000000001</v>
      </c>
      <c r="N22" s="83">
        <f t="shared" si="1"/>
        <v>14.148</v>
      </c>
      <c r="O22" s="83">
        <f t="shared" si="1"/>
        <v>9.2789999999999999</v>
      </c>
      <c r="P22" s="83">
        <f t="shared" si="1"/>
        <v>7.4479999999999995</v>
      </c>
      <c r="Q22" s="83">
        <f t="shared" si="1"/>
        <v>8.604000000000001</v>
      </c>
      <c r="R22" s="83">
        <f t="shared" si="1"/>
        <v>5.3759999999999994</v>
      </c>
      <c r="S22" s="83">
        <f t="shared" si="1"/>
        <v>2.9239999999999999</v>
      </c>
      <c r="T22" s="83">
        <f t="shared" si="1"/>
        <v>2.677</v>
      </c>
      <c r="U22" s="83">
        <f t="shared" si="1"/>
        <v>9.4860000000000007</v>
      </c>
      <c r="V22" s="83">
        <f t="shared" si="1"/>
        <v>6.1859999999999999</v>
      </c>
      <c r="W22" s="83">
        <f t="shared" si="1"/>
        <v>8.4179999999999993</v>
      </c>
      <c r="X22" s="83">
        <f t="shared" si="1"/>
        <v>6.702</v>
      </c>
      <c r="Y22" s="83">
        <f t="shared" si="1"/>
        <v>6.8639999999999999</v>
      </c>
      <c r="Z22" s="84" t="str">
        <f t="shared" si="1"/>
        <v/>
      </c>
      <c r="AA22" s="85">
        <f>SUM(AA17:AA21)</f>
        <v>159.87900000000002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334.25099999999998</v>
      </c>
      <c r="C26" s="72">
        <v>5.4210000000000003</v>
      </c>
      <c r="D26" s="72">
        <v>5.3860000000000001</v>
      </c>
      <c r="E26" s="72">
        <v>4.3579999999999997</v>
      </c>
      <c r="F26" s="72">
        <v>4.3099999999999996</v>
      </c>
      <c r="G26" s="72">
        <v>4.57</v>
      </c>
      <c r="H26" s="72">
        <v>2.7130000000000001</v>
      </c>
      <c r="I26" s="72">
        <v>5.3890000000000002</v>
      </c>
      <c r="J26" s="72">
        <v>5.5839999999999996</v>
      </c>
      <c r="K26" s="72">
        <v>6.7160000000000002</v>
      </c>
      <c r="L26" s="72">
        <v>112.07599999999999</v>
      </c>
      <c r="M26" s="72">
        <v>116.508</v>
      </c>
      <c r="N26" s="72">
        <v>31.148</v>
      </c>
      <c r="O26" s="72">
        <v>9.2789999999999999</v>
      </c>
      <c r="P26" s="72">
        <v>7.5449999999999999</v>
      </c>
      <c r="Q26" s="72">
        <v>8.6739999999999995</v>
      </c>
      <c r="R26" s="72">
        <v>53.665999999999997</v>
      </c>
      <c r="S26" s="72">
        <v>168.41800000000001</v>
      </c>
      <c r="T26" s="72">
        <v>97.680999999999997</v>
      </c>
      <c r="U26" s="72">
        <v>9.4860000000000007</v>
      </c>
      <c r="V26" s="72">
        <v>6.5679999999999996</v>
      </c>
      <c r="W26" s="72">
        <v>9.2070000000000007</v>
      </c>
      <c r="X26" s="72">
        <v>8.4580000000000002</v>
      </c>
      <c r="Y26" s="72">
        <v>7.9550000000000001</v>
      </c>
      <c r="Z26" s="73"/>
      <c r="AA26" s="74">
        <f>SUM(B26:Z26)</f>
        <v>1025.367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334.25099999999998</v>
      </c>
      <c r="C28" s="57">
        <f t="shared" ref="C28:Z28" si="2">IF(LEN(C$2)&gt;0,SUM(C25:C27),"")</f>
        <v>5.4210000000000003</v>
      </c>
      <c r="D28" s="57">
        <f t="shared" si="2"/>
        <v>5.3860000000000001</v>
      </c>
      <c r="E28" s="57">
        <f t="shared" si="2"/>
        <v>4.3579999999999997</v>
      </c>
      <c r="F28" s="57">
        <f t="shared" si="2"/>
        <v>4.3099999999999996</v>
      </c>
      <c r="G28" s="57">
        <f t="shared" si="2"/>
        <v>4.57</v>
      </c>
      <c r="H28" s="57">
        <f t="shared" si="2"/>
        <v>2.7130000000000001</v>
      </c>
      <c r="I28" s="57">
        <f t="shared" si="2"/>
        <v>5.3890000000000002</v>
      </c>
      <c r="J28" s="57">
        <f t="shared" si="2"/>
        <v>5.5839999999999996</v>
      </c>
      <c r="K28" s="57">
        <f t="shared" si="2"/>
        <v>6.7160000000000002</v>
      </c>
      <c r="L28" s="57">
        <f t="shared" si="2"/>
        <v>112.07599999999999</v>
      </c>
      <c r="M28" s="57">
        <f t="shared" si="2"/>
        <v>116.508</v>
      </c>
      <c r="N28" s="57">
        <f t="shared" si="2"/>
        <v>31.148</v>
      </c>
      <c r="O28" s="57">
        <f t="shared" si="2"/>
        <v>9.2789999999999999</v>
      </c>
      <c r="P28" s="57">
        <f t="shared" si="2"/>
        <v>7.5449999999999999</v>
      </c>
      <c r="Q28" s="57">
        <f t="shared" si="2"/>
        <v>8.6739999999999995</v>
      </c>
      <c r="R28" s="57">
        <f t="shared" si="2"/>
        <v>53.665999999999997</v>
      </c>
      <c r="S28" s="57">
        <f t="shared" si="2"/>
        <v>168.41800000000001</v>
      </c>
      <c r="T28" s="57">
        <f t="shared" si="2"/>
        <v>97.680999999999997</v>
      </c>
      <c r="U28" s="57">
        <f t="shared" si="2"/>
        <v>9.4860000000000007</v>
      </c>
      <c r="V28" s="57">
        <f t="shared" si="2"/>
        <v>6.5679999999999996</v>
      </c>
      <c r="W28" s="57">
        <f t="shared" si="2"/>
        <v>9.2070000000000007</v>
      </c>
      <c r="X28" s="57">
        <f t="shared" si="2"/>
        <v>8.4580000000000002</v>
      </c>
      <c r="Y28" s="57">
        <f t="shared" si="2"/>
        <v>7.9550000000000001</v>
      </c>
      <c r="Z28" s="58" t="str">
        <f t="shared" si="2"/>
        <v/>
      </c>
      <c r="AA28" s="59">
        <f>SUM(AA25:AA27)</f>
        <v>1025.367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334.25100000000003</v>
      </c>
      <c r="C47" s="83">
        <f t="shared" ref="C47:Z47" si="8">IF(LEN(C$2)&gt;0,C14+C22+C36,"")</f>
        <v>5.4210000000000003</v>
      </c>
      <c r="D47" s="83">
        <f t="shared" si="8"/>
        <v>5.3860000000000001</v>
      </c>
      <c r="E47" s="83">
        <f t="shared" si="8"/>
        <v>4.3579999999999997</v>
      </c>
      <c r="F47" s="83">
        <f t="shared" si="8"/>
        <v>4.3100000000000005</v>
      </c>
      <c r="G47" s="83">
        <f t="shared" si="8"/>
        <v>4.5699999999999994</v>
      </c>
      <c r="H47" s="83">
        <f t="shared" si="8"/>
        <v>2.7130000000000001</v>
      </c>
      <c r="I47" s="83">
        <f t="shared" si="8"/>
        <v>5.3890000000000002</v>
      </c>
      <c r="J47" s="83">
        <f t="shared" si="8"/>
        <v>5.5839999999999996</v>
      </c>
      <c r="K47" s="83">
        <f t="shared" si="8"/>
        <v>6.7159999999999993</v>
      </c>
      <c r="L47" s="83">
        <f t="shared" si="8"/>
        <v>112.07599999999999</v>
      </c>
      <c r="M47" s="83">
        <f t="shared" si="8"/>
        <v>116.508</v>
      </c>
      <c r="N47" s="83">
        <f t="shared" si="8"/>
        <v>31.148</v>
      </c>
      <c r="O47" s="83">
        <f t="shared" si="8"/>
        <v>9.2789999999999999</v>
      </c>
      <c r="P47" s="83">
        <f t="shared" si="8"/>
        <v>7.5449999999999999</v>
      </c>
      <c r="Q47" s="83">
        <f t="shared" si="8"/>
        <v>8.6740000000000013</v>
      </c>
      <c r="R47" s="83">
        <f t="shared" si="8"/>
        <v>53.665999999999997</v>
      </c>
      <c r="S47" s="83">
        <f t="shared" si="8"/>
        <v>168.41800000000001</v>
      </c>
      <c r="T47" s="83">
        <f t="shared" si="8"/>
        <v>97.681000000000012</v>
      </c>
      <c r="U47" s="83">
        <f t="shared" si="8"/>
        <v>9.4860000000000007</v>
      </c>
      <c r="V47" s="83">
        <f t="shared" si="8"/>
        <v>6.5679999999999996</v>
      </c>
      <c r="W47" s="83">
        <f t="shared" si="8"/>
        <v>9.206999999999999</v>
      </c>
      <c r="X47" s="83">
        <f t="shared" si="8"/>
        <v>8.4580000000000002</v>
      </c>
      <c r="Y47" s="83">
        <f t="shared" si="8"/>
        <v>7.9550000000000001</v>
      </c>
      <c r="Z47" s="84" t="str">
        <f t="shared" si="8"/>
        <v/>
      </c>
      <c r="AA47" s="100">
        <f>SUM(B47:Z47)</f>
        <v>1025.367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334.25099999999998</v>
      </c>
      <c r="C4" s="18">
        <v>5.4209999999999994</v>
      </c>
      <c r="D4" s="18">
        <v>5.3859999999999992</v>
      </c>
      <c r="E4" s="18">
        <v>4.3580000000000005</v>
      </c>
      <c r="F4" s="18">
        <v>4.3100000000000005</v>
      </c>
      <c r="G4" s="18">
        <v>4.57</v>
      </c>
      <c r="H4" s="18">
        <v>2.7130000000000001</v>
      </c>
      <c r="I4" s="18">
        <v>5.3889999999999993</v>
      </c>
      <c r="J4" s="18">
        <v>5.5840000000000005</v>
      </c>
      <c r="K4" s="18">
        <v>6.7159999999999993</v>
      </c>
      <c r="L4" s="18">
        <v>112.07599999999999</v>
      </c>
      <c r="M4" s="18">
        <v>116.508</v>
      </c>
      <c r="N4" s="18">
        <v>31.147999999999996</v>
      </c>
      <c r="O4" s="18">
        <v>9.2790000000000017</v>
      </c>
      <c r="P4" s="18">
        <v>7.5449999999999999</v>
      </c>
      <c r="Q4" s="18">
        <v>8.6739999999999995</v>
      </c>
      <c r="R4" s="18">
        <v>53.665999999999997</v>
      </c>
      <c r="S4" s="18">
        <v>168.41799999999998</v>
      </c>
      <c r="T4" s="18">
        <v>97.680999999999997</v>
      </c>
      <c r="U4" s="18">
        <v>9.4860000000000007</v>
      </c>
      <c r="V4" s="18">
        <v>6.5679999999999996</v>
      </c>
      <c r="W4" s="18">
        <v>9.206999999999999</v>
      </c>
      <c r="X4" s="18">
        <v>8.4580000000000002</v>
      </c>
      <c r="Y4" s="18">
        <v>7.9550000000000001</v>
      </c>
      <c r="Z4" s="19"/>
      <c r="AA4" s="20">
        <f>SUM(B4:Z4)</f>
        <v>1025.367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63.33</v>
      </c>
      <c r="C7" s="28">
        <v>57.63</v>
      </c>
      <c r="D7" s="28">
        <v>52.21</v>
      </c>
      <c r="E7" s="28">
        <v>48.96</v>
      </c>
      <c r="F7" s="28">
        <v>46.77</v>
      </c>
      <c r="G7" s="28">
        <v>45.12</v>
      </c>
      <c r="H7" s="28">
        <v>51.07</v>
      </c>
      <c r="I7" s="28">
        <v>47.55</v>
      </c>
      <c r="J7" s="28">
        <v>55.39</v>
      </c>
      <c r="K7" s="28">
        <v>54.89</v>
      </c>
      <c r="L7" s="28">
        <v>47.84</v>
      </c>
      <c r="M7" s="28">
        <v>47.65</v>
      </c>
      <c r="N7" s="28">
        <v>45.49</v>
      </c>
      <c r="O7" s="28">
        <v>26.64</v>
      </c>
      <c r="P7" s="28">
        <v>26.23</v>
      </c>
      <c r="Q7" s="28">
        <v>43.39</v>
      </c>
      <c r="R7" s="28">
        <v>51.96</v>
      </c>
      <c r="S7" s="28">
        <v>57.22</v>
      </c>
      <c r="T7" s="28">
        <v>57.65</v>
      </c>
      <c r="U7" s="28">
        <v>64.78</v>
      </c>
      <c r="V7" s="28">
        <v>73</v>
      </c>
      <c r="W7" s="28">
        <v>70.099999999999994</v>
      </c>
      <c r="X7" s="28">
        <v>66</v>
      </c>
      <c r="Y7" s="28">
        <v>62.36</v>
      </c>
      <c r="Z7" s="29"/>
      <c r="AA7" s="30">
        <v>52.634583333333325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330</v>
      </c>
      <c r="C11" s="47"/>
      <c r="D11" s="47"/>
      <c r="E11" s="47"/>
      <c r="F11" s="47"/>
      <c r="G11" s="47">
        <v>0.109</v>
      </c>
      <c r="H11" s="47"/>
      <c r="I11" s="47"/>
      <c r="J11" s="47"/>
      <c r="K11" s="47"/>
      <c r="L11" s="47">
        <v>101</v>
      </c>
      <c r="M11" s="47">
        <v>105.096</v>
      </c>
      <c r="N11" s="47">
        <v>18.658000000000001</v>
      </c>
      <c r="O11" s="47"/>
      <c r="P11" s="47"/>
      <c r="Q11" s="47"/>
      <c r="R11" s="47">
        <v>30</v>
      </c>
      <c r="S11" s="47">
        <v>90</v>
      </c>
      <c r="T11" s="47">
        <v>95</v>
      </c>
      <c r="U11" s="47"/>
      <c r="V11" s="47"/>
      <c r="W11" s="47"/>
      <c r="X11" s="47"/>
      <c r="Y11" s="47"/>
      <c r="Z11" s="48"/>
      <c r="AA11" s="49">
        <f>SUM(B11:Z11)</f>
        <v>769.86299999999994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75</v>
      </c>
      <c r="T12" s="47"/>
      <c r="U12" s="47"/>
      <c r="V12" s="47"/>
      <c r="W12" s="47"/>
      <c r="X12" s="47"/>
      <c r="Y12" s="47"/>
      <c r="Z12" s="48"/>
      <c r="AA12" s="49">
        <f>SUM(B12:Z12)</f>
        <v>75</v>
      </c>
    </row>
    <row r="13" spans="1:27" ht="24.95" customHeight="1" x14ac:dyDescent="0.2">
      <c r="A13" s="50" t="s">
        <v>9</v>
      </c>
      <c r="B13" s="51">
        <v>4.2510000000000003</v>
      </c>
      <c r="C13" s="52">
        <v>5.4209999999999994</v>
      </c>
      <c r="D13" s="52">
        <v>5.3859999999999992</v>
      </c>
      <c r="E13" s="52">
        <v>4.3580000000000005</v>
      </c>
      <c r="F13" s="52">
        <v>4.3100000000000005</v>
      </c>
      <c r="G13" s="52">
        <v>4.4610000000000003</v>
      </c>
      <c r="H13" s="52">
        <v>2.7130000000000001</v>
      </c>
      <c r="I13" s="52">
        <v>5.3889999999999993</v>
      </c>
      <c r="J13" s="52">
        <v>5.5840000000000005</v>
      </c>
      <c r="K13" s="52">
        <v>6.7159999999999993</v>
      </c>
      <c r="L13" s="52">
        <v>11.076000000000001</v>
      </c>
      <c r="M13" s="52">
        <v>11.412000000000001</v>
      </c>
      <c r="N13" s="52">
        <v>12.49</v>
      </c>
      <c r="O13" s="52">
        <v>9.2790000000000017</v>
      </c>
      <c r="P13" s="52">
        <v>7.5449999999999999</v>
      </c>
      <c r="Q13" s="52">
        <v>8.6739999999999995</v>
      </c>
      <c r="R13" s="52">
        <v>6.6660000000000004</v>
      </c>
      <c r="S13" s="52">
        <v>3.4180000000000001</v>
      </c>
      <c r="T13" s="52">
        <v>2.681</v>
      </c>
      <c r="U13" s="52">
        <v>9.4860000000000007</v>
      </c>
      <c r="V13" s="52">
        <v>6.5679999999999996</v>
      </c>
      <c r="W13" s="52">
        <v>9.206999999999999</v>
      </c>
      <c r="X13" s="52">
        <v>8.4580000000000002</v>
      </c>
      <c r="Y13" s="52">
        <v>7.9550000000000001</v>
      </c>
      <c r="Z13" s="53"/>
      <c r="AA13" s="54">
        <f>SUM(B13:Z13)</f>
        <v>163.50400000000002</v>
      </c>
    </row>
    <row r="14" spans="1:27" ht="30" customHeight="1" thickBot="1" x14ac:dyDescent="0.25">
      <c r="A14" s="55" t="s">
        <v>10</v>
      </c>
      <c r="B14" s="56">
        <f>IF(LEN(B$2)&gt;0,SUM(B10:B13),"")</f>
        <v>334.25099999999998</v>
      </c>
      <c r="C14" s="57">
        <f t="shared" ref="C14:Z14" si="0">IF(LEN(C$2)&gt;0,SUM(C10:C13),"")</f>
        <v>5.4209999999999994</v>
      </c>
      <c r="D14" s="57">
        <f t="shared" si="0"/>
        <v>5.3859999999999992</v>
      </c>
      <c r="E14" s="57">
        <f t="shared" si="0"/>
        <v>4.3580000000000005</v>
      </c>
      <c r="F14" s="57">
        <f t="shared" si="0"/>
        <v>4.3100000000000005</v>
      </c>
      <c r="G14" s="57">
        <f t="shared" si="0"/>
        <v>4.57</v>
      </c>
      <c r="H14" s="57">
        <f t="shared" si="0"/>
        <v>2.7130000000000001</v>
      </c>
      <c r="I14" s="57">
        <f t="shared" si="0"/>
        <v>5.3889999999999993</v>
      </c>
      <c r="J14" s="57">
        <f t="shared" si="0"/>
        <v>5.5840000000000005</v>
      </c>
      <c r="K14" s="57">
        <f t="shared" si="0"/>
        <v>6.7159999999999993</v>
      </c>
      <c r="L14" s="57">
        <f t="shared" si="0"/>
        <v>112.07599999999999</v>
      </c>
      <c r="M14" s="57">
        <f t="shared" si="0"/>
        <v>116.50800000000001</v>
      </c>
      <c r="N14" s="57">
        <f t="shared" si="0"/>
        <v>31.148000000000003</v>
      </c>
      <c r="O14" s="57">
        <f t="shared" si="0"/>
        <v>9.2790000000000017</v>
      </c>
      <c r="P14" s="57">
        <f t="shared" si="0"/>
        <v>7.5449999999999999</v>
      </c>
      <c r="Q14" s="57">
        <f t="shared" si="0"/>
        <v>8.6739999999999995</v>
      </c>
      <c r="R14" s="57">
        <f t="shared" si="0"/>
        <v>36.665999999999997</v>
      </c>
      <c r="S14" s="57">
        <f t="shared" si="0"/>
        <v>168.41800000000001</v>
      </c>
      <c r="T14" s="57">
        <f t="shared" si="0"/>
        <v>97.680999999999997</v>
      </c>
      <c r="U14" s="57">
        <f t="shared" si="0"/>
        <v>9.4860000000000007</v>
      </c>
      <c r="V14" s="57">
        <f t="shared" si="0"/>
        <v>6.5679999999999996</v>
      </c>
      <c r="W14" s="57">
        <f t="shared" si="0"/>
        <v>9.206999999999999</v>
      </c>
      <c r="X14" s="57">
        <f t="shared" si="0"/>
        <v>8.4580000000000002</v>
      </c>
      <c r="Y14" s="57">
        <f t="shared" si="0"/>
        <v>7.9550000000000001</v>
      </c>
      <c r="Z14" s="58" t="str">
        <f t="shared" si="0"/>
        <v/>
      </c>
      <c r="AA14" s="59">
        <f>SUM(AA9:AA13)</f>
        <v>1008.367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17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17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17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334.25099999999998</v>
      </c>
      <c r="C26" s="72">
        <v>5.4210000000000003</v>
      </c>
      <c r="D26" s="72">
        <v>5.3860000000000001</v>
      </c>
      <c r="E26" s="72">
        <v>4.3579999999999997</v>
      </c>
      <c r="F26" s="72">
        <v>4.3099999999999996</v>
      </c>
      <c r="G26" s="72">
        <v>4.57</v>
      </c>
      <c r="H26" s="72">
        <v>2.7130000000000001</v>
      </c>
      <c r="I26" s="72">
        <v>5.3890000000000002</v>
      </c>
      <c r="J26" s="72">
        <v>5.5839999999999996</v>
      </c>
      <c r="K26" s="72">
        <v>6.7160000000000002</v>
      </c>
      <c r="L26" s="72">
        <v>112.07599999999999</v>
      </c>
      <c r="M26" s="72">
        <v>116.508</v>
      </c>
      <c r="N26" s="72">
        <v>31.148</v>
      </c>
      <c r="O26" s="72">
        <v>9.2789999999999999</v>
      </c>
      <c r="P26" s="72">
        <v>7.5449999999999999</v>
      </c>
      <c r="Q26" s="72">
        <v>8.6739999999999995</v>
      </c>
      <c r="R26" s="72">
        <v>53.665999999999997</v>
      </c>
      <c r="S26" s="72">
        <v>168.41800000000001</v>
      </c>
      <c r="T26" s="72">
        <v>97.680999999999997</v>
      </c>
      <c r="U26" s="72">
        <v>9.4860000000000007</v>
      </c>
      <c r="V26" s="72">
        <v>6.5679999999999996</v>
      </c>
      <c r="W26" s="72">
        <v>9.2070000000000007</v>
      </c>
      <c r="X26" s="72">
        <v>8.4580000000000002</v>
      </c>
      <c r="Y26" s="72">
        <v>7.9550000000000001</v>
      </c>
      <c r="Z26" s="73"/>
      <c r="AA26" s="74">
        <f>SUM(B26:Z26)</f>
        <v>1025.367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334.25099999999998</v>
      </c>
      <c r="C28" s="57">
        <f t="shared" si="2"/>
        <v>5.4210000000000003</v>
      </c>
      <c r="D28" s="57">
        <f t="shared" si="2"/>
        <v>5.3860000000000001</v>
      </c>
      <c r="E28" s="57">
        <f t="shared" si="2"/>
        <v>4.3579999999999997</v>
      </c>
      <c r="F28" s="57">
        <f t="shared" si="2"/>
        <v>4.3099999999999996</v>
      </c>
      <c r="G28" s="57">
        <f t="shared" si="2"/>
        <v>4.57</v>
      </c>
      <c r="H28" s="57">
        <f t="shared" si="2"/>
        <v>2.7130000000000001</v>
      </c>
      <c r="I28" s="57">
        <f t="shared" si="2"/>
        <v>5.3890000000000002</v>
      </c>
      <c r="J28" s="57">
        <f t="shared" si="2"/>
        <v>5.5839999999999996</v>
      </c>
      <c r="K28" s="57">
        <f t="shared" si="2"/>
        <v>6.7160000000000002</v>
      </c>
      <c r="L28" s="57">
        <f t="shared" si="2"/>
        <v>112.07599999999999</v>
      </c>
      <c r="M28" s="57">
        <f t="shared" si="2"/>
        <v>116.508</v>
      </c>
      <c r="N28" s="57">
        <f t="shared" si="2"/>
        <v>31.148</v>
      </c>
      <c r="O28" s="57">
        <f t="shared" si="2"/>
        <v>9.2789999999999999</v>
      </c>
      <c r="P28" s="57">
        <f t="shared" si="2"/>
        <v>7.5449999999999999</v>
      </c>
      <c r="Q28" s="57">
        <f t="shared" si="2"/>
        <v>8.6739999999999995</v>
      </c>
      <c r="R28" s="57">
        <f t="shared" si="2"/>
        <v>53.665999999999997</v>
      </c>
      <c r="S28" s="57">
        <f t="shared" si="2"/>
        <v>168.41800000000001</v>
      </c>
      <c r="T28" s="57">
        <f t="shared" si="2"/>
        <v>97.680999999999997</v>
      </c>
      <c r="U28" s="57">
        <f t="shared" si="2"/>
        <v>9.4860000000000007</v>
      </c>
      <c r="V28" s="57">
        <f t="shared" si="2"/>
        <v>6.5679999999999996</v>
      </c>
      <c r="W28" s="57">
        <f t="shared" si="2"/>
        <v>9.2070000000000007</v>
      </c>
      <c r="X28" s="57">
        <f t="shared" si="2"/>
        <v>8.4580000000000002</v>
      </c>
      <c r="Y28" s="57">
        <f t="shared" si="2"/>
        <v>7.9550000000000001</v>
      </c>
      <c r="Z28" s="58">
        <f t="shared" si="2"/>
        <v>0</v>
      </c>
      <c r="AA28" s="59">
        <f t="shared" si="2"/>
        <v>1025.367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334.25099999999998</v>
      </c>
      <c r="C47" s="83">
        <f t="shared" ref="C47:Z47" si="8">SUM(C10:C13)+C22+C36</f>
        <v>5.4209999999999994</v>
      </c>
      <c r="D47" s="83">
        <f t="shared" si="8"/>
        <v>5.3859999999999992</v>
      </c>
      <c r="E47" s="83">
        <f t="shared" si="8"/>
        <v>4.3580000000000005</v>
      </c>
      <c r="F47" s="83">
        <f t="shared" si="8"/>
        <v>4.3100000000000005</v>
      </c>
      <c r="G47" s="83">
        <f t="shared" si="8"/>
        <v>4.57</v>
      </c>
      <c r="H47" s="83">
        <f t="shared" si="8"/>
        <v>2.7130000000000001</v>
      </c>
      <c r="I47" s="83">
        <f t="shared" si="8"/>
        <v>5.3889999999999993</v>
      </c>
      <c r="J47" s="83">
        <f t="shared" si="8"/>
        <v>5.5840000000000005</v>
      </c>
      <c r="K47" s="83">
        <f t="shared" si="8"/>
        <v>6.7159999999999993</v>
      </c>
      <c r="L47" s="83">
        <f t="shared" si="8"/>
        <v>112.07599999999999</v>
      </c>
      <c r="M47" s="83">
        <f t="shared" si="8"/>
        <v>116.50800000000001</v>
      </c>
      <c r="N47" s="83">
        <f t="shared" si="8"/>
        <v>31.148000000000003</v>
      </c>
      <c r="O47" s="83">
        <f t="shared" si="8"/>
        <v>9.2790000000000017</v>
      </c>
      <c r="P47" s="83">
        <f t="shared" si="8"/>
        <v>7.5449999999999999</v>
      </c>
      <c r="Q47" s="83">
        <f t="shared" si="8"/>
        <v>8.6739999999999995</v>
      </c>
      <c r="R47" s="83">
        <f t="shared" si="8"/>
        <v>53.665999999999997</v>
      </c>
      <c r="S47" s="83">
        <f t="shared" si="8"/>
        <v>168.41800000000001</v>
      </c>
      <c r="T47" s="83">
        <f t="shared" si="8"/>
        <v>97.680999999999997</v>
      </c>
      <c r="U47" s="83">
        <f t="shared" si="8"/>
        <v>9.4860000000000007</v>
      </c>
      <c r="V47" s="83">
        <f t="shared" si="8"/>
        <v>6.5679999999999996</v>
      </c>
      <c r="W47" s="83">
        <f t="shared" si="8"/>
        <v>9.206999999999999</v>
      </c>
      <c r="X47" s="83">
        <f t="shared" si="8"/>
        <v>8.4580000000000002</v>
      </c>
      <c r="Y47" s="83">
        <f t="shared" si="8"/>
        <v>7.9550000000000001</v>
      </c>
      <c r="Z47" s="84">
        <f t="shared" si="8"/>
        <v>0</v>
      </c>
      <c r="AA47" s="100">
        <f>SUM(B47:Z47)</f>
        <v>1025.367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2021-04-10T12:51:30Z</dcterms:created>
  <dcterms:modified xsi:type="dcterms:W3CDTF">2021-04-10T12:51:30Z</dcterms:modified>
</cp:coreProperties>
</file>