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<sst xmlns="http://schemas.openxmlformats.org/spreadsheetml/2006/main" count="110" uniqueCount="50">
  <si>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09/04/2021 15:51:08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</si>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</sst>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0.38700000000000001</c:v>
                </c:pt>
                <c:pt idx="16">
                  <c:v>3.2590000000000003</c:v>
                </c:pt>
                <c:pt idx="17">
                  <c:v>2.0469999999999997</c:v>
                </c:pt>
                <c:pt idx="18">
                  <c:v>0.24299999999999999</c:v>
                </c:pt>
                <c:pt idx="21">
                  <c:v>0.21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3564480"/>
        <c:axId val="143564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18.855000000000004</c:v>
                </c:pt>
                <c:pt idx="1">
                  <c:v>18.661999999999999</c:v>
                </c:pt>
                <c:pt idx="2">
                  <c:v>18.515000000000001</c:v>
                </c:pt>
                <c:pt idx="3">
                  <c:v>18.212</c:v>
                </c:pt>
                <c:pt idx="4">
                  <c:v>20.175000000000001</c:v>
                </c:pt>
                <c:pt idx="5">
                  <c:v>20.265000000000001</c:v>
                </c:pt>
                <c:pt idx="6">
                  <c:v>20.924000000000003</c:v>
                </c:pt>
                <c:pt idx="7">
                  <c:v>29.021999999999998</c:v>
                </c:pt>
                <c:pt idx="8">
                  <c:v>35.290999999999997</c:v>
                </c:pt>
                <c:pt idx="9">
                  <c:v>28.464000000000002</c:v>
                </c:pt>
                <c:pt idx="10">
                  <c:v>31.597000000000001</c:v>
                </c:pt>
                <c:pt idx="11">
                  <c:v>31.219000000000001</c:v>
                </c:pt>
                <c:pt idx="12">
                  <c:v>31.678999999999998</c:v>
                </c:pt>
                <c:pt idx="13">
                  <c:v>27.617000000000001</c:v>
                </c:pt>
                <c:pt idx="14">
                  <c:v>30.599999999999998</c:v>
                </c:pt>
                <c:pt idx="15">
                  <c:v>28.165000000000003</c:v>
                </c:pt>
                <c:pt idx="16">
                  <c:v>21.753</c:v>
                </c:pt>
                <c:pt idx="17">
                  <c:v>12.407</c:v>
                </c:pt>
                <c:pt idx="18">
                  <c:v>10.911999999999999</c:v>
                </c:pt>
                <c:pt idx="19">
                  <c:v>24.936</c:v>
                </c:pt>
                <c:pt idx="20">
                  <c:v>27.742999999999999</c:v>
                </c:pt>
                <c:pt idx="21">
                  <c:v>25.805</c:v>
                </c:pt>
                <c:pt idx="22">
                  <c:v>24.954999999999998</c:v>
                </c:pt>
                <c:pt idx="23">
                  <c:v>21.595000000000002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64480"/>
        <c:axId val="143564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49.6</c:v>
                </c:pt>
                <c:pt idx="1">
                  <c:v>47.11</c:v>
                </c:pt>
                <c:pt idx="2">
                  <c:v>43.33</c:v>
                </c:pt>
                <c:pt idx="3">
                  <c:v>41.96</c:v>
                </c:pt>
                <c:pt idx="4">
                  <c:v>41.62</c:v>
                </c:pt>
                <c:pt idx="5">
                  <c:v>44</c:v>
                </c:pt>
                <c:pt idx="6">
                  <c:v>47.03</c:v>
                </c:pt>
                <c:pt idx="7">
                  <c:v>44.67</c:v>
                </c:pt>
                <c:pt idx="8">
                  <c:v>34.44</c:v>
                </c:pt>
                <c:pt idx="9">
                  <c:v>39.21</c:v>
                </c:pt>
                <c:pt idx="10">
                  <c:v>40.51</c:v>
                </c:pt>
                <c:pt idx="11">
                  <c:v>41.49</c:v>
                </c:pt>
                <c:pt idx="12">
                  <c:v>38.479999999999997</c:v>
                </c:pt>
                <c:pt idx="13">
                  <c:v>38.93</c:v>
                </c:pt>
                <c:pt idx="14">
                  <c:v>38.08</c:v>
                </c:pt>
                <c:pt idx="15">
                  <c:v>40.01</c:v>
                </c:pt>
                <c:pt idx="16">
                  <c:v>52.04</c:v>
                </c:pt>
                <c:pt idx="17">
                  <c:v>57.47</c:v>
                </c:pt>
                <c:pt idx="18">
                  <c:v>59.11</c:v>
                </c:pt>
                <c:pt idx="19">
                  <c:v>57.24</c:v>
                </c:pt>
                <c:pt idx="20">
                  <c:v>58.1</c:v>
                </c:pt>
                <c:pt idx="21">
                  <c:v>50.7</c:v>
                </c:pt>
                <c:pt idx="22">
                  <c:v>44.73</c:v>
                </c:pt>
                <c:pt idx="23">
                  <c:v>43.98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65656"/>
        <c:axId val="143565264"/>
      </c:lineChart>
      <c:catAx>
        <c:axId val="143564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564872"/>
        <c:crosses val="autoZero"/>
        <c:auto val="1"/>
        <c:lblAlgn val="ctr"/>
        <c:lblOffset val="100"/>
        <c:noMultiLvlLbl val="0"/>
      </c:catAx>
      <c:valAx>
        <c:axId val="14356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564480"/>
        <c:crosses val="autoZero"/>
        <c:crossBetween val="between"/>
      </c:valAx>
      <c:valAx>
        <c:axId val="143565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565656"/>
        <c:crosses val="max"/>
        <c:crossBetween val="between"/>
      </c:valAx>
      <c:catAx>
        <c:axId val="143565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565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6.1459999999999999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573.22200000000009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13.280000000000001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279.41800000000001</v>
          </cell>
        </row>
        <row r="46">
          <cell r="C46">
            <v>0</v>
          </cell>
        </row>
        <row r="47">
          <cell r="C47">
            <v>286.67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49.6</v>
          </cell>
          <cell r="C7">
            <v>47.11</v>
          </cell>
          <cell r="D7">
            <v>43.33</v>
          </cell>
          <cell r="E7">
            <v>41.96</v>
          </cell>
          <cell r="F7">
            <v>41.62</v>
          </cell>
          <cell r="G7">
            <v>44</v>
          </cell>
          <cell r="H7">
            <v>47.03</v>
          </cell>
          <cell r="I7">
            <v>44.67</v>
          </cell>
          <cell r="J7">
            <v>34.44</v>
          </cell>
          <cell r="K7">
            <v>39.21</v>
          </cell>
          <cell r="L7">
            <v>40.51</v>
          </cell>
          <cell r="M7">
            <v>41.49</v>
          </cell>
          <cell r="N7">
            <v>38.479999999999997</v>
          </cell>
          <cell r="O7">
            <v>38.93</v>
          </cell>
          <cell r="P7">
            <v>38.08</v>
          </cell>
          <cell r="Q7">
            <v>40.01</v>
          </cell>
          <cell r="R7">
            <v>52.04</v>
          </cell>
          <cell r="S7">
            <v>57.47</v>
          </cell>
          <cell r="T7">
            <v>59.11</v>
          </cell>
          <cell r="U7">
            <v>57.24</v>
          </cell>
          <cell r="V7">
            <v>58.1</v>
          </cell>
          <cell r="W7">
            <v>50.7</v>
          </cell>
          <cell r="X7">
            <v>44.73</v>
          </cell>
          <cell r="Y7">
            <v>43.98</v>
          </cell>
        </row>
        <row r="59">
          <cell r="B59">
            <v>0.38700000000000001</v>
          </cell>
          <cell r="R59">
            <v>3.2590000000000003</v>
          </cell>
          <cell r="S59">
            <v>2.0469999999999997</v>
          </cell>
          <cell r="T59">
            <v>0.24299999999999999</v>
          </cell>
          <cell r="W59">
            <v>0.21</v>
          </cell>
        </row>
        <row r="66">
          <cell r="B66">
            <v>18.468000000000004</v>
          </cell>
          <cell r="C66">
            <v>18.662000000000003</v>
          </cell>
          <cell r="D66">
            <v>18.514999999999997</v>
          </cell>
          <cell r="E66">
            <v>18.212</v>
          </cell>
          <cell r="F66">
            <v>20.175000000000004</v>
          </cell>
          <cell r="G66">
            <v>20.265000000000001</v>
          </cell>
          <cell r="H66">
            <v>20.923999999999999</v>
          </cell>
          <cell r="I66">
            <v>29.021999999999998</v>
          </cell>
          <cell r="J66">
            <v>35.291000000000004</v>
          </cell>
          <cell r="K66">
            <v>28.463999999999999</v>
          </cell>
          <cell r="L66">
            <v>31.597000000000001</v>
          </cell>
          <cell r="M66">
            <v>31.219000000000001</v>
          </cell>
          <cell r="N66">
            <v>31.678999999999998</v>
          </cell>
          <cell r="O66">
            <v>27.617000000000001</v>
          </cell>
          <cell r="P66">
            <v>30.6</v>
          </cell>
          <cell r="Q66">
            <v>28.164999999999996</v>
          </cell>
          <cell r="R66">
            <v>18.494</v>
          </cell>
          <cell r="S66">
            <v>10.360000000000001</v>
          </cell>
          <cell r="T66">
            <v>10.669</v>
          </cell>
          <cell r="U66">
            <v>24.936</v>
          </cell>
          <cell r="V66">
            <v>27.742999999999999</v>
          </cell>
          <cell r="W66">
            <v>25.594999999999999</v>
          </cell>
          <cell r="X66">
            <v>24.955000000000002</v>
          </cell>
          <cell r="Y66">
            <v>21.594999999999999</v>
          </cell>
        </row>
      </sheetData>
      <sheetData sheetId="17">
        <row r="33">
          <cell r="B33">
            <v>12.4</v>
          </cell>
          <cell r="C33">
            <v>12</v>
          </cell>
          <cell r="D33">
            <v>12</v>
          </cell>
          <cell r="E33">
            <v>12</v>
          </cell>
          <cell r="F33">
            <v>12</v>
          </cell>
          <cell r="G33">
            <v>12</v>
          </cell>
          <cell r="H33">
            <v>12</v>
          </cell>
          <cell r="I33">
            <v>14.946999999999999</v>
          </cell>
          <cell r="J33">
            <v>22.5</v>
          </cell>
          <cell r="K33">
            <v>17.283000000000001</v>
          </cell>
          <cell r="L33">
            <v>18.497</v>
          </cell>
          <cell r="M33">
            <v>16.471</v>
          </cell>
          <cell r="N33">
            <v>16.847000000000001</v>
          </cell>
          <cell r="O33">
            <v>13.571999999999999</v>
          </cell>
          <cell r="P33">
            <v>12</v>
          </cell>
          <cell r="Q33">
            <v>1.91</v>
          </cell>
          <cell r="U33">
            <v>12</v>
          </cell>
          <cell r="V33">
            <v>12</v>
          </cell>
          <cell r="W33">
            <v>12</v>
          </cell>
          <cell r="X33">
            <v>12.991</v>
          </cell>
          <cell r="Y33">
            <v>12</v>
          </cell>
        </row>
        <row r="59">
          <cell r="B59">
            <v>6.4550000000000001</v>
          </cell>
          <cell r="C59">
            <v>6.6619999999999999</v>
          </cell>
          <cell r="D59">
            <v>6.5149999999999997</v>
          </cell>
          <cell r="E59">
            <v>6.2119999999999997</v>
          </cell>
          <cell r="F59">
            <v>8.1750000000000007</v>
          </cell>
          <cell r="G59">
            <v>8.2650000000000006</v>
          </cell>
          <cell r="H59">
            <v>8.9239999999999995</v>
          </cell>
          <cell r="I59">
            <v>14.074999999999999</v>
          </cell>
          <cell r="J59">
            <v>12.790999999999999</v>
          </cell>
          <cell r="K59">
            <v>11.181000000000001</v>
          </cell>
          <cell r="L59">
            <v>13.099999999999998</v>
          </cell>
          <cell r="M59">
            <v>14.747999999999999</v>
          </cell>
          <cell r="N59">
            <v>14.832000000000001</v>
          </cell>
          <cell r="O59">
            <v>14.045000000000002</v>
          </cell>
          <cell r="P59">
            <v>18.600000000000001</v>
          </cell>
          <cell r="Q59">
            <v>26.255000000000003</v>
          </cell>
          <cell r="R59">
            <v>16.952999999999999</v>
          </cell>
          <cell r="S59">
            <v>4.6769999999999996</v>
          </cell>
          <cell r="T59">
            <v>10.161999999999999</v>
          </cell>
          <cell r="U59">
            <v>12.936</v>
          </cell>
          <cell r="V59">
            <v>15.743</v>
          </cell>
          <cell r="W59">
            <v>13.805</v>
          </cell>
          <cell r="X59">
            <v>11.963999999999999</v>
          </cell>
          <cell r="Y59">
            <v>9.5950000000000006</v>
          </cell>
        </row>
        <row r="66">
          <cell r="R66">
            <v>4.8</v>
          </cell>
          <cell r="S66">
            <v>7.73</v>
          </cell>
          <cell r="T66">
            <v>0.75</v>
          </cell>
        </row>
      </sheetData>
      <sheetData sheetId="18">
        <row r="7">
          <cell r="B7">
            <v>49.6</v>
          </cell>
          <cell r="C7">
            <v>47.11</v>
          </cell>
          <cell r="D7">
            <v>43.33</v>
          </cell>
          <cell r="E7">
            <v>41.96</v>
          </cell>
          <cell r="F7">
            <v>41.62</v>
          </cell>
          <cell r="G7">
            <v>44</v>
          </cell>
          <cell r="H7">
            <v>47.03</v>
          </cell>
          <cell r="I7">
            <v>44.67</v>
          </cell>
          <cell r="J7">
            <v>34.44</v>
          </cell>
          <cell r="K7">
            <v>39.21</v>
          </cell>
          <cell r="L7">
            <v>40.51</v>
          </cell>
          <cell r="M7">
            <v>41.49</v>
          </cell>
          <cell r="N7">
            <v>38.479999999999997</v>
          </cell>
          <cell r="O7">
            <v>38.93</v>
          </cell>
          <cell r="P7">
            <v>38.08</v>
          </cell>
          <cell r="Q7">
            <v>40.01</v>
          </cell>
          <cell r="R7">
            <v>52.04</v>
          </cell>
          <cell r="S7">
            <v>57.47</v>
          </cell>
          <cell r="T7">
            <v>59.11</v>
          </cell>
          <cell r="U7">
            <v>57.24</v>
          </cell>
          <cell r="V7">
            <v>58.1</v>
          </cell>
          <cell r="W7">
            <v>50.7</v>
          </cell>
          <cell r="X7">
            <v>44.73</v>
          </cell>
          <cell r="Y7">
            <v>43.98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750.94600000000003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18.855000000000004</v>
      </c>
      <c r="C4" s="18">
        <v>18.662000000000003</v>
      </c>
      <c r="D4" s="18">
        <v>18.514999999999997</v>
      </c>
      <c r="E4" s="18">
        <v>18.212</v>
      </c>
      <c r="F4" s="18">
        <v>20.175000000000004</v>
      </c>
      <c r="G4" s="18">
        <v>20.265000000000001</v>
      </c>
      <c r="H4" s="18">
        <v>20.923999999999999</v>
      </c>
      <c r="I4" s="18">
        <v>29.021999999999998</v>
      </c>
      <c r="J4" s="18">
        <v>35.291000000000004</v>
      </c>
      <c r="K4" s="18">
        <v>28.463999999999999</v>
      </c>
      <c r="L4" s="18">
        <v>31.597000000000001</v>
      </c>
      <c r="M4" s="18">
        <v>31.219000000000001</v>
      </c>
      <c r="N4" s="18">
        <v>31.678999999999998</v>
      </c>
      <c r="O4" s="18">
        <v>27.617000000000001</v>
      </c>
      <c r="P4" s="18">
        <v>30.6</v>
      </c>
      <c r="Q4" s="18">
        <v>28.164999999999996</v>
      </c>
      <c r="R4" s="18">
        <v>21.753000000000004</v>
      </c>
      <c r="S4" s="18">
        <v>12.407</v>
      </c>
      <c r="T4" s="18">
        <v>10.911999999999999</v>
      </c>
      <c r="U4" s="18">
        <v>24.936</v>
      </c>
      <c r="V4" s="18">
        <v>27.742999999999999</v>
      </c>
      <c r="W4" s="18">
        <v>25.805</v>
      </c>
      <c r="X4" s="18">
        <v>24.955000000000002</v>
      </c>
      <c r="Y4" s="18">
        <v>21.594999999999999</v>
      </c>
      <c r="Z4" s="19"/>
      <c r="AA4" s="20">
        <f>SUM(B4:Z4)</f>
        <v>579.36799999999994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</v>
      </c>
      <c r="C7" s="28">
        <v>47.11</v>
      </c>
      <c r="D7" s="28">
        <v>43.33</v>
      </c>
      <c r="E7" s="28">
        <v>41.96</v>
      </c>
      <c r="F7" s="28">
        <v>41.62</v>
      </c>
      <c r="G7" s="28">
        <v>44</v>
      </c>
      <c r="H7" s="28">
        <v>47.03</v>
      </c>
      <c r="I7" s="28">
        <v>44.67</v>
      </c>
      <c r="J7" s="28">
        <v>34.44</v>
      </c>
      <c r="K7" s="28">
        <v>39.21</v>
      </c>
      <c r="L7" s="28">
        <v>40.51</v>
      </c>
      <c r="M7" s="28">
        <v>41.49</v>
      </c>
      <c r="N7" s="28">
        <v>38.479999999999997</v>
      </c>
      <c r="O7" s="28">
        <v>38.93</v>
      </c>
      <c r="P7" s="28">
        <v>38.08</v>
      </c>
      <c r="Q7" s="28">
        <v>40.01</v>
      </c>
      <c r="R7" s="28">
        <v>52.04</v>
      </c>
      <c r="S7" s="28">
        <v>57.47</v>
      </c>
      <c r="T7" s="28">
        <v>59.11</v>
      </c>
      <c r="U7" s="28">
        <v>57.24</v>
      </c>
      <c r="V7" s="28">
        <v>58.1</v>
      </c>
      <c r="W7" s="28">
        <v>50.7</v>
      </c>
      <c r="X7" s="28">
        <v>44.73</v>
      </c>
      <c r="Y7" s="28">
        <v>43.98</v>
      </c>
      <c r="Z7" s="29"/>
      <c r="AA7" s="30">
        <f>IF(SUM(GR_MAINLAND_MCP_SUM_SELL)&lt;&gt;0,AVERAGEIF(GR_MAINLAND_MCP_SUM_SELL,"&lt;&gt;"""),"")</f>
        <v>45.576666666666661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0.38700000000000001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3.2590000000000003</v>
      </c>
      <c r="S13" s="52">
        <v>2.0469999999999997</v>
      </c>
      <c r="T13" s="52">
        <v>0.24299999999999999</v>
      </c>
      <c r="U13" s="52"/>
      <c r="V13" s="52"/>
      <c r="W13" s="52">
        <v>0.21</v>
      </c>
      <c r="X13" s="52"/>
      <c r="Y13" s="52"/>
      <c r="Z13" s="53"/>
      <c r="AA13" s="54">
        <f>SUM(B13:Z13)</f>
        <v>6.1459999999999999</v>
      </c>
    </row>
    <row r="14" spans="1:27" ht="30" customHeight="1" thickBot="1" x14ac:dyDescent="0.25">
      <c r="A14" s="55" t="s">
        <v>10</v>
      </c>
      <c r="B14" s="56">
        <f>IF(LEN(B$2)&gt;0,SUM(B10:B13),"")</f>
        <v>0.38700000000000001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3.2590000000000003</v>
      </c>
      <c r="S14" s="57">
        <f t="shared" si="0"/>
        <v>2.0469999999999997</v>
      </c>
      <c r="T14" s="57">
        <f t="shared" si="0"/>
        <v>0.24299999999999999</v>
      </c>
      <c r="U14" s="57">
        <f t="shared" si="0"/>
        <v>0</v>
      </c>
      <c r="V14" s="57">
        <f t="shared" si="0"/>
        <v>0</v>
      </c>
      <c r="W14" s="57">
        <f t="shared" si="0"/>
        <v>0.21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6.1459999999999999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18.468000000000004</v>
      </c>
      <c r="C19" s="76">
        <v>18.662000000000003</v>
      </c>
      <c r="D19" s="76">
        <v>18.514999999999997</v>
      </c>
      <c r="E19" s="76">
        <v>18.212</v>
      </c>
      <c r="F19" s="76">
        <v>20.175000000000004</v>
      </c>
      <c r="G19" s="76">
        <v>20.265000000000001</v>
      </c>
      <c r="H19" s="76">
        <v>20.923999999999999</v>
      </c>
      <c r="I19" s="76">
        <v>29.021999999999998</v>
      </c>
      <c r="J19" s="76">
        <v>35.291000000000004</v>
      </c>
      <c r="K19" s="76">
        <v>28.463999999999999</v>
      </c>
      <c r="L19" s="76">
        <v>31.597000000000001</v>
      </c>
      <c r="M19" s="76">
        <v>31.219000000000001</v>
      </c>
      <c r="N19" s="76">
        <v>31.678999999999998</v>
      </c>
      <c r="O19" s="76">
        <v>27.617000000000001</v>
      </c>
      <c r="P19" s="76">
        <v>30.6</v>
      </c>
      <c r="Q19" s="76">
        <v>28.164999999999996</v>
      </c>
      <c r="R19" s="76">
        <v>18.494</v>
      </c>
      <c r="S19" s="76">
        <v>10.360000000000001</v>
      </c>
      <c r="T19" s="76">
        <v>10.669</v>
      </c>
      <c r="U19" s="76">
        <v>24.936</v>
      </c>
      <c r="V19" s="76">
        <v>27.742999999999999</v>
      </c>
      <c r="W19" s="76">
        <v>25.594999999999999</v>
      </c>
      <c r="X19" s="76">
        <v>24.955000000000002</v>
      </c>
      <c r="Y19" s="76">
        <v>21.594999999999999</v>
      </c>
      <c r="Z19" s="73"/>
      <c r="AA19" s="74">
        <f>SUM(B19:Z19)</f>
        <v>573.22200000000009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18.468000000000004</v>
      </c>
      <c r="C22" s="83">
        <f t="shared" ref="C22:Z22" si="1">IF(LEN(C$2)&gt;0,SUM(C17:C21),"")</f>
        <v>18.662000000000003</v>
      </c>
      <c r="D22" s="83">
        <f t="shared" si="1"/>
        <v>18.514999999999997</v>
      </c>
      <c r="E22" s="83">
        <f t="shared" si="1"/>
        <v>18.212</v>
      </c>
      <c r="F22" s="83">
        <f t="shared" si="1"/>
        <v>20.175000000000004</v>
      </c>
      <c r="G22" s="83">
        <f t="shared" si="1"/>
        <v>20.265000000000001</v>
      </c>
      <c r="H22" s="83">
        <f t="shared" si="1"/>
        <v>20.923999999999999</v>
      </c>
      <c r="I22" s="83">
        <f t="shared" si="1"/>
        <v>29.021999999999998</v>
      </c>
      <c r="J22" s="83">
        <f t="shared" si="1"/>
        <v>35.291000000000004</v>
      </c>
      <c r="K22" s="83">
        <f t="shared" si="1"/>
        <v>28.463999999999999</v>
      </c>
      <c r="L22" s="83">
        <f t="shared" si="1"/>
        <v>31.597000000000001</v>
      </c>
      <c r="M22" s="83">
        <f t="shared" si="1"/>
        <v>31.219000000000001</v>
      </c>
      <c r="N22" s="83">
        <f t="shared" si="1"/>
        <v>31.678999999999998</v>
      </c>
      <c r="O22" s="83">
        <f t="shared" si="1"/>
        <v>27.617000000000001</v>
      </c>
      <c r="P22" s="83">
        <f t="shared" si="1"/>
        <v>30.6</v>
      </c>
      <c r="Q22" s="83">
        <f t="shared" si="1"/>
        <v>28.164999999999996</v>
      </c>
      <c r="R22" s="83">
        <f t="shared" si="1"/>
        <v>18.494</v>
      </c>
      <c r="S22" s="83">
        <f t="shared" si="1"/>
        <v>10.360000000000001</v>
      </c>
      <c r="T22" s="83">
        <f t="shared" si="1"/>
        <v>10.669</v>
      </c>
      <c r="U22" s="83">
        <f t="shared" si="1"/>
        <v>24.936</v>
      </c>
      <c r="V22" s="83">
        <f t="shared" si="1"/>
        <v>27.742999999999999</v>
      </c>
      <c r="W22" s="83">
        <f t="shared" si="1"/>
        <v>25.594999999999999</v>
      </c>
      <c r="X22" s="83">
        <f t="shared" si="1"/>
        <v>24.955000000000002</v>
      </c>
      <c r="Y22" s="83">
        <f t="shared" si="1"/>
        <v>21.594999999999999</v>
      </c>
      <c r="Z22" s="84" t="str">
        <f t="shared" si="1"/>
        <v/>
      </c>
      <c r="AA22" s="85">
        <f>SUM(AA17:AA21)</f>
        <v>573.22200000000009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18.855</v>
      </c>
      <c r="C26" s="72">
        <v>18.661999999999999</v>
      </c>
      <c r="D26" s="72">
        <v>18.515000000000001</v>
      </c>
      <c r="E26" s="72">
        <v>18.212</v>
      </c>
      <c r="F26" s="72">
        <v>20.175000000000001</v>
      </c>
      <c r="G26" s="72">
        <v>20.265000000000001</v>
      </c>
      <c r="H26" s="72">
        <v>20.923999999999999</v>
      </c>
      <c r="I26" s="72">
        <v>29.021999999999998</v>
      </c>
      <c r="J26" s="72">
        <v>35.290999999999997</v>
      </c>
      <c r="K26" s="72">
        <v>28.463999999999999</v>
      </c>
      <c r="L26" s="72">
        <v>31.597000000000001</v>
      </c>
      <c r="M26" s="72">
        <v>31.219000000000001</v>
      </c>
      <c r="N26" s="72">
        <v>31.678999999999998</v>
      </c>
      <c r="O26" s="72">
        <v>27.617000000000001</v>
      </c>
      <c r="P26" s="72">
        <v>30.6</v>
      </c>
      <c r="Q26" s="72">
        <v>28.164999999999999</v>
      </c>
      <c r="R26" s="72">
        <v>21.753</v>
      </c>
      <c r="S26" s="72">
        <v>12.407</v>
      </c>
      <c r="T26" s="72">
        <v>10.912000000000001</v>
      </c>
      <c r="U26" s="72">
        <v>24.936</v>
      </c>
      <c r="V26" s="72">
        <v>27.742999999999999</v>
      </c>
      <c r="W26" s="72">
        <v>25.805</v>
      </c>
      <c r="X26" s="72">
        <v>24.954999999999998</v>
      </c>
      <c r="Y26" s="72">
        <v>21.594999999999999</v>
      </c>
      <c r="Z26" s="73"/>
      <c r="AA26" s="74">
        <f>SUM(B26:Z26)</f>
        <v>579.36799999999994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18.855</v>
      </c>
      <c r="C28" s="57">
        <f t="shared" ref="C28:Z28" si="2">IF(LEN(C$2)&gt;0,SUM(C25:C27),"")</f>
        <v>18.661999999999999</v>
      </c>
      <c r="D28" s="57">
        <f t="shared" si="2"/>
        <v>18.515000000000001</v>
      </c>
      <c r="E28" s="57">
        <f t="shared" si="2"/>
        <v>18.212</v>
      </c>
      <c r="F28" s="57">
        <f t="shared" si="2"/>
        <v>20.175000000000001</v>
      </c>
      <c r="G28" s="57">
        <f t="shared" si="2"/>
        <v>20.265000000000001</v>
      </c>
      <c r="H28" s="57">
        <f t="shared" si="2"/>
        <v>20.923999999999999</v>
      </c>
      <c r="I28" s="57">
        <f t="shared" si="2"/>
        <v>29.021999999999998</v>
      </c>
      <c r="J28" s="57">
        <f t="shared" si="2"/>
        <v>35.290999999999997</v>
      </c>
      <c r="K28" s="57">
        <f t="shared" si="2"/>
        <v>28.463999999999999</v>
      </c>
      <c r="L28" s="57">
        <f t="shared" si="2"/>
        <v>31.597000000000001</v>
      </c>
      <c r="M28" s="57">
        <f t="shared" si="2"/>
        <v>31.219000000000001</v>
      </c>
      <c r="N28" s="57">
        <f t="shared" si="2"/>
        <v>31.678999999999998</v>
      </c>
      <c r="O28" s="57">
        <f t="shared" si="2"/>
        <v>27.617000000000001</v>
      </c>
      <c r="P28" s="57">
        <f t="shared" si="2"/>
        <v>30.6</v>
      </c>
      <c r="Q28" s="57">
        <f t="shared" si="2"/>
        <v>28.164999999999999</v>
      </c>
      <c r="R28" s="57">
        <f t="shared" si="2"/>
        <v>21.753</v>
      </c>
      <c r="S28" s="57">
        <f t="shared" si="2"/>
        <v>12.407</v>
      </c>
      <c r="T28" s="57">
        <f t="shared" si="2"/>
        <v>10.912000000000001</v>
      </c>
      <c r="U28" s="57">
        <f t="shared" si="2"/>
        <v>24.936</v>
      </c>
      <c r="V28" s="57">
        <f t="shared" si="2"/>
        <v>27.742999999999999</v>
      </c>
      <c r="W28" s="57">
        <f t="shared" si="2"/>
        <v>25.805</v>
      </c>
      <c r="X28" s="57">
        <f t="shared" si="2"/>
        <v>24.954999999999998</v>
      </c>
      <c r="Y28" s="57">
        <f t="shared" si="2"/>
        <v>21.594999999999999</v>
      </c>
      <c r="Z28" s="58" t="str">
        <f t="shared" si="2"/>
        <v/>
      </c>
      <c r="AA28" s="59">
        <f>SUM(AA25:AA27)</f>
        <v>579.36799999999994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18.855000000000004</v>
      </c>
      <c r="C47" s="83">
        <f t="shared" ref="C47:Z47" si="8">IF(LEN(C$2)&gt;0,C14+C22+C36,"")</f>
        <v>18.662000000000003</v>
      </c>
      <c r="D47" s="83">
        <f t="shared" si="8"/>
        <v>18.514999999999997</v>
      </c>
      <c r="E47" s="83">
        <f t="shared" si="8"/>
        <v>18.212</v>
      </c>
      <c r="F47" s="83">
        <f t="shared" si="8"/>
        <v>20.175000000000004</v>
      </c>
      <c r="G47" s="83">
        <f t="shared" si="8"/>
        <v>20.265000000000001</v>
      </c>
      <c r="H47" s="83">
        <f t="shared" si="8"/>
        <v>20.923999999999999</v>
      </c>
      <c r="I47" s="83">
        <f t="shared" si="8"/>
        <v>29.021999999999998</v>
      </c>
      <c r="J47" s="83">
        <f t="shared" si="8"/>
        <v>35.291000000000004</v>
      </c>
      <c r="K47" s="83">
        <f t="shared" si="8"/>
        <v>28.463999999999999</v>
      </c>
      <c r="L47" s="83">
        <f t="shared" si="8"/>
        <v>31.597000000000001</v>
      </c>
      <c r="M47" s="83">
        <f t="shared" si="8"/>
        <v>31.219000000000001</v>
      </c>
      <c r="N47" s="83">
        <f t="shared" si="8"/>
        <v>31.678999999999998</v>
      </c>
      <c r="O47" s="83">
        <f t="shared" si="8"/>
        <v>27.617000000000001</v>
      </c>
      <c r="P47" s="83">
        <f t="shared" si="8"/>
        <v>30.6</v>
      </c>
      <c r="Q47" s="83">
        <f t="shared" si="8"/>
        <v>28.164999999999996</v>
      </c>
      <c r="R47" s="83">
        <f t="shared" si="8"/>
        <v>21.753</v>
      </c>
      <c r="S47" s="83">
        <f t="shared" si="8"/>
        <v>12.407</v>
      </c>
      <c r="T47" s="83">
        <f t="shared" si="8"/>
        <v>10.912000000000001</v>
      </c>
      <c r="U47" s="83">
        <f t="shared" si="8"/>
        <v>24.936</v>
      </c>
      <c r="V47" s="83">
        <f t="shared" si="8"/>
        <v>27.742999999999999</v>
      </c>
      <c r="W47" s="83">
        <f t="shared" si="8"/>
        <v>25.805</v>
      </c>
      <c r="X47" s="83">
        <f t="shared" si="8"/>
        <v>24.955000000000002</v>
      </c>
      <c r="Y47" s="83">
        <f t="shared" si="8"/>
        <v>21.594999999999999</v>
      </c>
      <c r="Z47" s="84" t="str">
        <f t="shared" si="8"/>
        <v/>
      </c>
      <c r="AA47" s="100">
        <f>SUM(B47:Z47)</f>
        <v>579.36799999999994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18.855000000000004</v>
      </c>
      <c r="C4" s="18">
        <v>18.661999999999999</v>
      </c>
      <c r="D4" s="18">
        <v>18.515000000000001</v>
      </c>
      <c r="E4" s="18">
        <v>18.212</v>
      </c>
      <c r="F4" s="18">
        <v>20.175000000000001</v>
      </c>
      <c r="G4" s="18">
        <v>20.265000000000001</v>
      </c>
      <c r="H4" s="18">
        <v>20.924000000000003</v>
      </c>
      <c r="I4" s="18">
        <v>29.021999999999998</v>
      </c>
      <c r="J4" s="18">
        <v>35.290999999999997</v>
      </c>
      <c r="K4" s="18">
        <v>28.464000000000002</v>
      </c>
      <c r="L4" s="18">
        <v>31.597000000000001</v>
      </c>
      <c r="M4" s="18">
        <v>31.219000000000001</v>
      </c>
      <c r="N4" s="18">
        <v>31.678999999999998</v>
      </c>
      <c r="O4" s="18">
        <v>27.617000000000001</v>
      </c>
      <c r="P4" s="18">
        <v>30.599999999999998</v>
      </c>
      <c r="Q4" s="18">
        <v>28.165000000000003</v>
      </c>
      <c r="R4" s="18">
        <v>21.753</v>
      </c>
      <c r="S4" s="18">
        <v>12.407</v>
      </c>
      <c r="T4" s="18">
        <v>10.911999999999999</v>
      </c>
      <c r="U4" s="18">
        <v>24.936</v>
      </c>
      <c r="V4" s="18">
        <v>27.742999999999999</v>
      </c>
      <c r="W4" s="18">
        <v>25.805</v>
      </c>
      <c r="X4" s="18">
        <v>24.954999999999998</v>
      </c>
      <c r="Y4" s="18">
        <v>21.595000000000002</v>
      </c>
      <c r="Z4" s="19"/>
      <c r="AA4" s="20">
        <f>SUM(B4:Z4)</f>
        <v>579.36799999999994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</v>
      </c>
      <c r="C7" s="28">
        <v>47.11</v>
      </c>
      <c r="D7" s="28">
        <v>43.33</v>
      </c>
      <c r="E7" s="28">
        <v>41.96</v>
      </c>
      <c r="F7" s="28">
        <v>41.62</v>
      </c>
      <c r="G7" s="28">
        <v>44</v>
      </c>
      <c r="H7" s="28">
        <v>47.03</v>
      </c>
      <c r="I7" s="28">
        <v>44.67</v>
      </c>
      <c r="J7" s="28">
        <v>34.44</v>
      </c>
      <c r="K7" s="28">
        <v>39.21</v>
      </c>
      <c r="L7" s="28">
        <v>40.51</v>
      </c>
      <c r="M7" s="28">
        <v>41.49</v>
      </c>
      <c r="N7" s="28">
        <v>38.479999999999997</v>
      </c>
      <c r="O7" s="28">
        <v>38.93</v>
      </c>
      <c r="P7" s="28">
        <v>38.08</v>
      </c>
      <c r="Q7" s="28">
        <v>40.01</v>
      </c>
      <c r="R7" s="28">
        <v>52.04</v>
      </c>
      <c r="S7" s="28">
        <v>57.47</v>
      </c>
      <c r="T7" s="28">
        <v>59.11</v>
      </c>
      <c r="U7" s="28">
        <v>57.24</v>
      </c>
      <c r="V7" s="28">
        <v>58.1</v>
      </c>
      <c r="W7" s="28">
        <v>50.7</v>
      </c>
      <c r="X7" s="28">
        <v>44.73</v>
      </c>
      <c r="Y7" s="28">
        <v>43.98</v>
      </c>
      <c r="Z7" s="29"/>
      <c r="AA7" s="30">
        <v>45.576666666666661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12.4</v>
      </c>
      <c r="C11" s="47">
        <v>12</v>
      </c>
      <c r="D11" s="47">
        <v>12</v>
      </c>
      <c r="E11" s="47">
        <v>12</v>
      </c>
      <c r="F11" s="47">
        <v>12</v>
      </c>
      <c r="G11" s="47">
        <v>12</v>
      </c>
      <c r="H11" s="47">
        <v>12</v>
      </c>
      <c r="I11" s="47">
        <v>14.946999999999999</v>
      </c>
      <c r="J11" s="47">
        <v>22.5</v>
      </c>
      <c r="K11" s="47">
        <v>17.283000000000001</v>
      </c>
      <c r="L11" s="47">
        <v>18.497</v>
      </c>
      <c r="M11" s="47">
        <v>16.471</v>
      </c>
      <c r="N11" s="47">
        <v>16.847000000000001</v>
      </c>
      <c r="O11" s="47">
        <v>13.571999999999999</v>
      </c>
      <c r="P11" s="47">
        <v>12</v>
      </c>
      <c r="Q11" s="47">
        <v>1.91</v>
      </c>
      <c r="R11" s="47"/>
      <c r="S11" s="47"/>
      <c r="T11" s="47"/>
      <c r="U11" s="47">
        <v>12</v>
      </c>
      <c r="V11" s="47">
        <v>12</v>
      </c>
      <c r="W11" s="47">
        <v>12</v>
      </c>
      <c r="X11" s="47">
        <v>12.991</v>
      </c>
      <c r="Y11" s="47">
        <v>12</v>
      </c>
      <c r="Z11" s="48"/>
      <c r="AA11" s="49">
        <f>SUM(B11:Z11)</f>
        <v>279.41800000000001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6.4550000000000001</v>
      </c>
      <c r="C13" s="52">
        <v>6.6619999999999999</v>
      </c>
      <c r="D13" s="52">
        <v>6.5149999999999997</v>
      </c>
      <c r="E13" s="52">
        <v>6.2119999999999997</v>
      </c>
      <c r="F13" s="52">
        <v>8.1750000000000007</v>
      </c>
      <c r="G13" s="52">
        <v>8.2650000000000006</v>
      </c>
      <c r="H13" s="52">
        <v>8.9239999999999995</v>
      </c>
      <c r="I13" s="52">
        <v>14.074999999999999</v>
      </c>
      <c r="J13" s="52">
        <v>12.790999999999999</v>
      </c>
      <c r="K13" s="52">
        <v>11.181000000000001</v>
      </c>
      <c r="L13" s="52">
        <v>13.099999999999998</v>
      </c>
      <c r="M13" s="52">
        <v>14.747999999999999</v>
      </c>
      <c r="N13" s="52">
        <v>14.832000000000001</v>
      </c>
      <c r="O13" s="52">
        <v>14.045000000000002</v>
      </c>
      <c r="P13" s="52">
        <v>18.600000000000001</v>
      </c>
      <c r="Q13" s="52">
        <v>26.255000000000003</v>
      </c>
      <c r="R13" s="52">
        <v>16.952999999999999</v>
      </c>
      <c r="S13" s="52">
        <v>4.6769999999999996</v>
      </c>
      <c r="T13" s="52">
        <v>10.161999999999999</v>
      </c>
      <c r="U13" s="52">
        <v>12.936</v>
      </c>
      <c r="V13" s="52">
        <v>15.743</v>
      </c>
      <c r="W13" s="52">
        <v>13.805</v>
      </c>
      <c r="X13" s="52">
        <v>11.963999999999999</v>
      </c>
      <c r="Y13" s="52">
        <v>9.5950000000000006</v>
      </c>
      <c r="Z13" s="53"/>
      <c r="AA13" s="54">
        <f>SUM(B13:Z13)</f>
        <v>286.67</v>
      </c>
    </row>
    <row r="14" spans="1:27" ht="30" customHeight="1" thickBot="1" x14ac:dyDescent="0.25">
      <c r="A14" s="55" t="s">
        <v>10</v>
      </c>
      <c r="B14" s="56">
        <f>IF(LEN(B$2)&gt;0,SUM(B10:B13),"")</f>
        <v>18.855</v>
      </c>
      <c r="C14" s="57">
        <f t="shared" ref="C14:Z14" si="0">IF(LEN(C$2)&gt;0,SUM(C10:C13),"")</f>
        <v>18.661999999999999</v>
      </c>
      <c r="D14" s="57">
        <f t="shared" si="0"/>
        <v>18.515000000000001</v>
      </c>
      <c r="E14" s="57">
        <f t="shared" si="0"/>
        <v>18.212</v>
      </c>
      <c r="F14" s="57">
        <f t="shared" si="0"/>
        <v>20.175000000000001</v>
      </c>
      <c r="G14" s="57">
        <f t="shared" si="0"/>
        <v>20.265000000000001</v>
      </c>
      <c r="H14" s="57">
        <f t="shared" si="0"/>
        <v>20.923999999999999</v>
      </c>
      <c r="I14" s="57">
        <f t="shared" si="0"/>
        <v>29.021999999999998</v>
      </c>
      <c r="J14" s="57">
        <f t="shared" si="0"/>
        <v>35.290999999999997</v>
      </c>
      <c r="K14" s="57">
        <f t="shared" si="0"/>
        <v>28.464000000000002</v>
      </c>
      <c r="L14" s="57">
        <f t="shared" si="0"/>
        <v>31.596999999999998</v>
      </c>
      <c r="M14" s="57">
        <f t="shared" si="0"/>
        <v>31.219000000000001</v>
      </c>
      <c r="N14" s="57">
        <f t="shared" si="0"/>
        <v>31.679000000000002</v>
      </c>
      <c r="O14" s="57">
        <f t="shared" si="0"/>
        <v>27.617000000000001</v>
      </c>
      <c r="P14" s="57">
        <f t="shared" si="0"/>
        <v>30.6</v>
      </c>
      <c r="Q14" s="57">
        <f t="shared" si="0"/>
        <v>28.165000000000003</v>
      </c>
      <c r="R14" s="57">
        <f t="shared" si="0"/>
        <v>16.952999999999999</v>
      </c>
      <c r="S14" s="57">
        <f t="shared" si="0"/>
        <v>4.6769999999999996</v>
      </c>
      <c r="T14" s="57">
        <f t="shared" si="0"/>
        <v>10.161999999999999</v>
      </c>
      <c r="U14" s="57">
        <f t="shared" si="0"/>
        <v>24.936</v>
      </c>
      <c r="V14" s="57">
        <f t="shared" si="0"/>
        <v>27.743000000000002</v>
      </c>
      <c r="W14" s="57">
        <f t="shared" si="0"/>
        <v>25.805</v>
      </c>
      <c r="X14" s="57">
        <f t="shared" si="0"/>
        <v>24.954999999999998</v>
      </c>
      <c r="Y14" s="57">
        <f t="shared" si="0"/>
        <v>21.594999999999999</v>
      </c>
      <c r="Z14" s="58" t="str">
        <f t="shared" si="0"/>
        <v/>
      </c>
      <c r="AA14" s="59">
        <f>SUM(AA9:AA13)</f>
        <v>566.08799999999997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4.8</v>
      </c>
      <c r="S19" s="76">
        <v>7.73</v>
      </c>
      <c r="T19" s="76">
        <v>0.75</v>
      </c>
      <c r="U19" s="76"/>
      <c r="V19" s="76"/>
      <c r="W19" s="76"/>
      <c r="X19" s="76"/>
      <c r="Y19" s="76"/>
      <c r="Z19" s="73"/>
      <c r="AA19" s="74">
        <f>SUM(B19:Z19)</f>
        <v>13.280000000000001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4.8</v>
      </c>
      <c r="S22" s="83">
        <f t="shared" si="1"/>
        <v>7.73</v>
      </c>
      <c r="T22" s="83">
        <f t="shared" si="1"/>
        <v>0.75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13.280000000000001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18.855</v>
      </c>
      <c r="C26" s="72">
        <v>18.661999999999999</v>
      </c>
      <c r="D26" s="72">
        <v>18.515000000000001</v>
      </c>
      <c r="E26" s="72">
        <v>18.212</v>
      </c>
      <c r="F26" s="72">
        <v>20.175000000000001</v>
      </c>
      <c r="G26" s="72">
        <v>20.265000000000001</v>
      </c>
      <c r="H26" s="72">
        <v>20.923999999999999</v>
      </c>
      <c r="I26" s="72">
        <v>29.021999999999998</v>
      </c>
      <c r="J26" s="72">
        <v>35.290999999999997</v>
      </c>
      <c r="K26" s="72">
        <v>28.463999999999999</v>
      </c>
      <c r="L26" s="72">
        <v>31.597000000000001</v>
      </c>
      <c r="M26" s="72">
        <v>31.219000000000001</v>
      </c>
      <c r="N26" s="72">
        <v>31.678999999999998</v>
      </c>
      <c r="O26" s="72">
        <v>27.617000000000001</v>
      </c>
      <c r="P26" s="72">
        <v>30.6</v>
      </c>
      <c r="Q26" s="72">
        <v>28.164999999999999</v>
      </c>
      <c r="R26" s="72">
        <v>21.753</v>
      </c>
      <c r="S26" s="72">
        <v>12.407</v>
      </c>
      <c r="T26" s="72">
        <v>10.912000000000001</v>
      </c>
      <c r="U26" s="72">
        <v>24.936</v>
      </c>
      <c r="V26" s="72">
        <v>27.742999999999999</v>
      </c>
      <c r="W26" s="72">
        <v>25.805</v>
      </c>
      <c r="X26" s="72">
        <v>24.954999999999998</v>
      </c>
      <c r="Y26" s="72">
        <v>21.594999999999999</v>
      </c>
      <c r="Z26" s="73"/>
      <c r="AA26" s="74">
        <f>SUM(B26:Z26)</f>
        <v>579.36799999999994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18.855</v>
      </c>
      <c r="C28" s="57">
        <f t="shared" si="2"/>
        <v>18.661999999999999</v>
      </c>
      <c r="D28" s="57">
        <f t="shared" si="2"/>
        <v>18.515000000000001</v>
      </c>
      <c r="E28" s="57">
        <f t="shared" si="2"/>
        <v>18.212</v>
      </c>
      <c r="F28" s="57">
        <f t="shared" si="2"/>
        <v>20.175000000000001</v>
      </c>
      <c r="G28" s="57">
        <f t="shared" si="2"/>
        <v>20.265000000000001</v>
      </c>
      <c r="H28" s="57">
        <f t="shared" si="2"/>
        <v>20.923999999999999</v>
      </c>
      <c r="I28" s="57">
        <f t="shared" si="2"/>
        <v>29.021999999999998</v>
      </c>
      <c r="J28" s="57">
        <f t="shared" si="2"/>
        <v>35.290999999999997</v>
      </c>
      <c r="K28" s="57">
        <f t="shared" si="2"/>
        <v>28.463999999999999</v>
      </c>
      <c r="L28" s="57">
        <f t="shared" si="2"/>
        <v>31.597000000000001</v>
      </c>
      <c r="M28" s="57">
        <f t="shared" si="2"/>
        <v>31.219000000000001</v>
      </c>
      <c r="N28" s="57">
        <f t="shared" si="2"/>
        <v>31.678999999999998</v>
      </c>
      <c r="O28" s="57">
        <f t="shared" si="2"/>
        <v>27.617000000000001</v>
      </c>
      <c r="P28" s="57">
        <f t="shared" si="2"/>
        <v>30.6</v>
      </c>
      <c r="Q28" s="57">
        <f t="shared" si="2"/>
        <v>28.164999999999999</v>
      </c>
      <c r="R28" s="57">
        <f t="shared" si="2"/>
        <v>21.753</v>
      </c>
      <c r="S28" s="57">
        <f t="shared" si="2"/>
        <v>12.407</v>
      </c>
      <c r="T28" s="57">
        <f t="shared" si="2"/>
        <v>10.912000000000001</v>
      </c>
      <c r="U28" s="57">
        <f t="shared" si="2"/>
        <v>24.936</v>
      </c>
      <c r="V28" s="57">
        <f t="shared" si="2"/>
        <v>27.742999999999999</v>
      </c>
      <c r="W28" s="57">
        <f t="shared" si="2"/>
        <v>25.805</v>
      </c>
      <c r="X28" s="57">
        <f t="shared" si="2"/>
        <v>24.954999999999998</v>
      </c>
      <c r="Y28" s="57">
        <f t="shared" si="2"/>
        <v>21.594999999999999</v>
      </c>
      <c r="Z28" s="58">
        <f t="shared" si="2"/>
        <v>0</v>
      </c>
      <c r="AA28" s="59">
        <f t="shared" si="2"/>
        <v>579.36799999999994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18.855</v>
      </c>
      <c r="C47" s="83">
        <f t="shared" ref="C47:Z47" si="8">SUM(C10:C13)+C22+C36</f>
        <v>18.661999999999999</v>
      </c>
      <c r="D47" s="83">
        <f t="shared" si="8"/>
        <v>18.515000000000001</v>
      </c>
      <c r="E47" s="83">
        <f t="shared" si="8"/>
        <v>18.212</v>
      </c>
      <c r="F47" s="83">
        <f t="shared" si="8"/>
        <v>20.175000000000001</v>
      </c>
      <c r="G47" s="83">
        <f t="shared" si="8"/>
        <v>20.265000000000001</v>
      </c>
      <c r="H47" s="83">
        <f t="shared" si="8"/>
        <v>20.923999999999999</v>
      </c>
      <c r="I47" s="83">
        <f t="shared" si="8"/>
        <v>29.021999999999998</v>
      </c>
      <c r="J47" s="83">
        <f t="shared" si="8"/>
        <v>35.290999999999997</v>
      </c>
      <c r="K47" s="83">
        <f t="shared" si="8"/>
        <v>28.464000000000002</v>
      </c>
      <c r="L47" s="83">
        <f t="shared" si="8"/>
        <v>31.596999999999998</v>
      </c>
      <c r="M47" s="83">
        <f t="shared" si="8"/>
        <v>31.219000000000001</v>
      </c>
      <c r="N47" s="83">
        <f t="shared" si="8"/>
        <v>31.679000000000002</v>
      </c>
      <c r="O47" s="83">
        <f t="shared" si="8"/>
        <v>27.617000000000001</v>
      </c>
      <c r="P47" s="83">
        <f t="shared" si="8"/>
        <v>30.6</v>
      </c>
      <c r="Q47" s="83">
        <f t="shared" si="8"/>
        <v>28.165000000000003</v>
      </c>
      <c r="R47" s="83">
        <f t="shared" si="8"/>
        <v>21.753</v>
      </c>
      <c r="S47" s="83">
        <f t="shared" si="8"/>
        <v>12.407</v>
      </c>
      <c r="T47" s="83">
        <f t="shared" si="8"/>
        <v>10.911999999999999</v>
      </c>
      <c r="U47" s="83">
        <f t="shared" si="8"/>
        <v>24.936</v>
      </c>
      <c r="V47" s="83">
        <f t="shared" si="8"/>
        <v>27.743000000000002</v>
      </c>
      <c r="W47" s="83">
        <f t="shared" si="8"/>
        <v>25.805</v>
      </c>
      <c r="X47" s="83">
        <f t="shared" si="8"/>
        <v>24.954999999999998</v>
      </c>
      <c r="Y47" s="83">
        <f t="shared" si="8"/>
        <v>21.594999999999999</v>
      </c>
      <c r="Z47" s="84">
        <f t="shared" si="8"/>
        <v>0</v>
      </c>
      <c r="AA47" s="100">
        <f>SUM(B47:Z47)</f>
        <v>579.36800000000005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2021-04-09T12:51:08Z</dcterms:created>
  <dcterms:modified xsi:type="dcterms:W3CDTF">2021-04-09T12:51:08Z</dcterms:modified>
</cp:coreProperties>
</file>