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<sst xmlns="http://schemas.openxmlformats.org/spreadsheetml/2006/main" count="110" uniqueCount="50">
  <si>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08/04/2021 15:48:42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</si>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</sst>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116</c:v>
                </c:pt>
                <c:pt idx="5">
                  <c:v>101.71299999999999</c:v>
                </c:pt>
                <c:pt idx="8">
                  <c:v>3.3359999999999999</c:v>
                </c:pt>
                <c:pt idx="10">
                  <c:v>117.587</c:v>
                </c:pt>
                <c:pt idx="11">
                  <c:v>117.301</c:v>
                </c:pt>
                <c:pt idx="16">
                  <c:v>116</c:v>
                </c:pt>
                <c:pt idx="17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3.7330000000000001</c:v>
                </c:pt>
                <c:pt idx="1">
                  <c:v>1.7390000000000001</c:v>
                </c:pt>
                <c:pt idx="2">
                  <c:v>2.165</c:v>
                </c:pt>
                <c:pt idx="3">
                  <c:v>3.1259999999999999</c:v>
                </c:pt>
                <c:pt idx="4">
                  <c:v>3.3320000000000003</c:v>
                </c:pt>
                <c:pt idx="5">
                  <c:v>5.83</c:v>
                </c:pt>
                <c:pt idx="6">
                  <c:v>4.282</c:v>
                </c:pt>
                <c:pt idx="7">
                  <c:v>6.4590000000000005</c:v>
                </c:pt>
                <c:pt idx="8">
                  <c:v>13.354999999999999</c:v>
                </c:pt>
                <c:pt idx="9">
                  <c:v>17.352999999999998</c:v>
                </c:pt>
                <c:pt idx="10">
                  <c:v>18.193999999999999</c:v>
                </c:pt>
                <c:pt idx="11">
                  <c:v>15.226000000000001</c:v>
                </c:pt>
                <c:pt idx="12">
                  <c:v>15.095999999999998</c:v>
                </c:pt>
                <c:pt idx="13">
                  <c:v>14.517000000000001</c:v>
                </c:pt>
                <c:pt idx="14">
                  <c:v>6.5259999999999998</c:v>
                </c:pt>
                <c:pt idx="15">
                  <c:v>9.298</c:v>
                </c:pt>
                <c:pt idx="16">
                  <c:v>1.9419999999999999</c:v>
                </c:pt>
                <c:pt idx="17">
                  <c:v>1.407</c:v>
                </c:pt>
                <c:pt idx="18">
                  <c:v>7.0320000000000009</c:v>
                </c:pt>
                <c:pt idx="19">
                  <c:v>2.5230000000000001</c:v>
                </c:pt>
                <c:pt idx="20">
                  <c:v>2.0670000000000002</c:v>
                </c:pt>
                <c:pt idx="21">
                  <c:v>2.3420000000000001</c:v>
                </c:pt>
                <c:pt idx="22">
                  <c:v>5.1550000000000002</c:v>
                </c:pt>
                <c:pt idx="23">
                  <c:v>3.0179999999999998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050352"/>
        <c:axId val="401670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3.7329999999999997</c:v>
                </c:pt>
                <c:pt idx="1">
                  <c:v>4.0949999999999998</c:v>
                </c:pt>
                <c:pt idx="2">
                  <c:v>3.778</c:v>
                </c:pt>
                <c:pt idx="3">
                  <c:v>3.7719999999999998</c:v>
                </c:pt>
                <c:pt idx="4">
                  <c:v>119.587</c:v>
                </c:pt>
                <c:pt idx="5">
                  <c:v>107.949</c:v>
                </c:pt>
                <c:pt idx="6">
                  <c:v>7.6289999999999987</c:v>
                </c:pt>
                <c:pt idx="7">
                  <c:v>10.946999999999999</c:v>
                </c:pt>
                <c:pt idx="8">
                  <c:v>17.816999999999997</c:v>
                </c:pt>
                <c:pt idx="9">
                  <c:v>17.352999999999998</c:v>
                </c:pt>
                <c:pt idx="10">
                  <c:v>135.78099999999998</c:v>
                </c:pt>
                <c:pt idx="11">
                  <c:v>132.874</c:v>
                </c:pt>
                <c:pt idx="12">
                  <c:v>16.157</c:v>
                </c:pt>
                <c:pt idx="13">
                  <c:v>15.077999999999999</c:v>
                </c:pt>
                <c:pt idx="14">
                  <c:v>8.8230000000000004</c:v>
                </c:pt>
                <c:pt idx="15">
                  <c:v>9.298</c:v>
                </c:pt>
                <c:pt idx="16">
                  <c:v>122.53400000000001</c:v>
                </c:pt>
                <c:pt idx="17">
                  <c:v>120.90300000000002</c:v>
                </c:pt>
                <c:pt idx="18">
                  <c:v>7.7540000000000004</c:v>
                </c:pt>
                <c:pt idx="19">
                  <c:v>4.827</c:v>
                </c:pt>
                <c:pt idx="20">
                  <c:v>4.899</c:v>
                </c:pt>
                <c:pt idx="21">
                  <c:v>5.7350000000000003</c:v>
                </c:pt>
                <c:pt idx="22">
                  <c:v>7.2949999999999999</c:v>
                </c:pt>
                <c:pt idx="23">
                  <c:v>7.2250000000000005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50352"/>
        <c:axId val="401670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59.85</c:v>
                </c:pt>
                <c:pt idx="1">
                  <c:v>55.28</c:v>
                </c:pt>
                <c:pt idx="2">
                  <c:v>58.47</c:v>
                </c:pt>
                <c:pt idx="3">
                  <c:v>58.24</c:v>
                </c:pt>
                <c:pt idx="4">
                  <c:v>58.24</c:v>
                </c:pt>
                <c:pt idx="5">
                  <c:v>66.75</c:v>
                </c:pt>
                <c:pt idx="6">
                  <c:v>74.989999999999995</c:v>
                </c:pt>
                <c:pt idx="7">
                  <c:v>82.02</c:v>
                </c:pt>
                <c:pt idx="8">
                  <c:v>84.18</c:v>
                </c:pt>
                <c:pt idx="9">
                  <c:v>72.760000000000005</c:v>
                </c:pt>
                <c:pt idx="10">
                  <c:v>73.28</c:v>
                </c:pt>
                <c:pt idx="11">
                  <c:v>72.34</c:v>
                </c:pt>
                <c:pt idx="12">
                  <c:v>67.37</c:v>
                </c:pt>
                <c:pt idx="13">
                  <c:v>66.05</c:v>
                </c:pt>
                <c:pt idx="14">
                  <c:v>62.24</c:v>
                </c:pt>
                <c:pt idx="15">
                  <c:v>64.930000000000007</c:v>
                </c:pt>
                <c:pt idx="16">
                  <c:v>58.24</c:v>
                </c:pt>
                <c:pt idx="17">
                  <c:v>63.8</c:v>
                </c:pt>
                <c:pt idx="18">
                  <c:v>74.739999999999995</c:v>
                </c:pt>
                <c:pt idx="19">
                  <c:v>86</c:v>
                </c:pt>
                <c:pt idx="20">
                  <c:v>84.9</c:v>
                </c:pt>
                <c:pt idx="21">
                  <c:v>76.11</c:v>
                </c:pt>
                <c:pt idx="22">
                  <c:v>71.239999999999995</c:v>
                </c:pt>
                <c:pt idx="23">
                  <c:v>67.930000000000007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670960"/>
        <c:axId val="401670568"/>
      </c:lineChart>
      <c:catAx>
        <c:axId val="33005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670176"/>
        <c:crosses val="autoZero"/>
        <c:auto val="1"/>
        <c:lblAlgn val="ctr"/>
        <c:lblOffset val="100"/>
        <c:noMultiLvlLbl val="0"/>
      </c:catAx>
      <c:valAx>
        <c:axId val="4016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050352"/>
        <c:crosses val="autoZero"/>
        <c:crossBetween val="between"/>
      </c:valAx>
      <c:valAx>
        <c:axId val="40167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670960"/>
        <c:crosses val="max"/>
        <c:crossBetween val="between"/>
      </c:valAx>
      <c:catAx>
        <c:axId val="401670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67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687.93700000000001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165.71700000000004</v>
          </cell>
        </row>
        <row r="31">
          <cell r="C31">
            <v>0</v>
          </cell>
        </row>
        <row r="32">
          <cell r="C32">
            <v>31.717999999999996</v>
          </cell>
        </row>
        <row r="33">
          <cell r="C33">
            <v>10.470999999999998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1.8140000000000001</v>
          </cell>
        </row>
        <row r="40">
          <cell r="C40">
            <v>197.62399999999994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637.31299999999999</v>
          </cell>
        </row>
        <row r="46">
          <cell r="C46">
            <v>30</v>
          </cell>
        </row>
        <row r="47">
          <cell r="C47">
            <v>29.091999999999999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59.85</v>
          </cell>
          <cell r="C7">
            <v>55.28</v>
          </cell>
          <cell r="D7">
            <v>58.47</v>
          </cell>
          <cell r="E7">
            <v>58.24</v>
          </cell>
          <cell r="F7">
            <v>58.24</v>
          </cell>
          <cell r="G7">
            <v>66.75</v>
          </cell>
          <cell r="H7">
            <v>74.989999999999995</v>
          </cell>
          <cell r="I7">
            <v>82.02</v>
          </cell>
          <cell r="J7">
            <v>84.18</v>
          </cell>
          <cell r="K7">
            <v>72.760000000000005</v>
          </cell>
          <cell r="L7">
            <v>73.28</v>
          </cell>
          <cell r="M7">
            <v>72.34</v>
          </cell>
          <cell r="N7">
            <v>67.37</v>
          </cell>
          <cell r="O7">
            <v>66.05</v>
          </cell>
          <cell r="P7">
            <v>62.24</v>
          </cell>
          <cell r="Q7">
            <v>64.930000000000007</v>
          </cell>
          <cell r="R7">
            <v>58.24</v>
          </cell>
          <cell r="S7">
            <v>63.8</v>
          </cell>
          <cell r="T7">
            <v>74.739999999999995</v>
          </cell>
          <cell r="U7">
            <v>86</v>
          </cell>
          <cell r="V7">
            <v>84.9</v>
          </cell>
          <cell r="W7">
            <v>76.11</v>
          </cell>
          <cell r="X7">
            <v>71.239999999999995</v>
          </cell>
          <cell r="Y7">
            <v>67.930000000000007</v>
          </cell>
        </row>
        <row r="26">
          <cell r="F26">
            <v>116</v>
          </cell>
          <cell r="G26">
            <v>101.71299999999999</v>
          </cell>
          <cell r="L26">
            <v>116</v>
          </cell>
          <cell r="M26">
            <v>116</v>
          </cell>
          <cell r="R26">
            <v>116</v>
          </cell>
          <cell r="S26">
            <v>116</v>
          </cell>
        </row>
        <row r="33">
          <cell r="L33">
            <v>1.587</v>
          </cell>
          <cell r="M33">
            <v>1.3009999999999999</v>
          </cell>
        </row>
        <row r="37">
          <cell r="J37">
            <v>3.3359999999999999</v>
          </cell>
        </row>
        <row r="59">
          <cell r="B59">
            <v>3.7330000000000001</v>
          </cell>
          <cell r="C59">
            <v>1.7390000000000001</v>
          </cell>
          <cell r="D59">
            <v>2.165</v>
          </cell>
          <cell r="E59">
            <v>3.1259999999999999</v>
          </cell>
          <cell r="F59">
            <v>3.3320000000000003</v>
          </cell>
          <cell r="G59">
            <v>5.83</v>
          </cell>
          <cell r="H59">
            <v>4.282</v>
          </cell>
          <cell r="I59">
            <v>6.4590000000000005</v>
          </cell>
          <cell r="J59">
            <v>13.354999999999999</v>
          </cell>
          <cell r="K59">
            <v>17.352999999999998</v>
          </cell>
          <cell r="L59">
            <v>18.193999999999999</v>
          </cell>
          <cell r="M59">
            <v>15.226000000000001</v>
          </cell>
          <cell r="N59">
            <v>15.095999999999998</v>
          </cell>
          <cell r="O59">
            <v>14.517000000000001</v>
          </cell>
          <cell r="P59">
            <v>6.5259999999999998</v>
          </cell>
          <cell r="Q59">
            <v>9.298</v>
          </cell>
          <cell r="R59">
            <v>1.9419999999999999</v>
          </cell>
          <cell r="S59">
            <v>1.407</v>
          </cell>
          <cell r="T59">
            <v>7.0320000000000009</v>
          </cell>
          <cell r="U59">
            <v>2.5230000000000001</v>
          </cell>
          <cell r="V59">
            <v>2.0670000000000002</v>
          </cell>
          <cell r="W59">
            <v>2.3420000000000001</v>
          </cell>
          <cell r="X59">
            <v>5.1550000000000002</v>
          </cell>
          <cell r="Y59">
            <v>3.0179999999999998</v>
          </cell>
        </row>
        <row r="65">
          <cell r="C65">
            <v>1.9470000000000001</v>
          </cell>
          <cell r="D65">
            <v>1.613</v>
          </cell>
          <cell r="E65">
            <v>0.64600000000000002</v>
          </cell>
          <cell r="F65">
            <v>0.255</v>
          </cell>
          <cell r="H65">
            <v>3.347</v>
          </cell>
          <cell r="I65">
            <v>4.4880000000000004</v>
          </cell>
          <cell r="J65">
            <v>1.1259999999999999</v>
          </cell>
          <cell r="M65">
            <v>0.34699999999999998</v>
          </cell>
          <cell r="N65">
            <v>1.0609999999999999</v>
          </cell>
          <cell r="O65">
            <v>0.56100000000000005</v>
          </cell>
          <cell r="P65">
            <v>2.2970000000000002</v>
          </cell>
          <cell r="R65">
            <v>2.9870000000000001</v>
          </cell>
          <cell r="S65">
            <v>2.2690000000000001</v>
          </cell>
          <cell r="T65">
            <v>0.72199999999999998</v>
          </cell>
          <cell r="U65">
            <v>1.8979999999999999</v>
          </cell>
          <cell r="V65">
            <v>0.42799999999999999</v>
          </cell>
          <cell r="W65">
            <v>0.98199999999999998</v>
          </cell>
          <cell r="X65">
            <v>1.3480000000000001</v>
          </cell>
          <cell r="Y65">
            <v>3.3959999999999999</v>
          </cell>
        </row>
        <row r="66">
          <cell r="C66">
            <v>0.40899999999999997</v>
          </cell>
          <cell r="G66">
            <v>0.40599999999999997</v>
          </cell>
          <cell r="R66">
            <v>1.605</v>
          </cell>
          <cell r="S66">
            <v>1.2270000000000001</v>
          </cell>
          <cell r="U66">
            <v>0.40599999999999997</v>
          </cell>
          <cell r="V66">
            <v>2.4039999999999999</v>
          </cell>
          <cell r="W66">
            <v>2.4109999999999996</v>
          </cell>
          <cell r="X66">
            <v>0.79200000000000004</v>
          </cell>
          <cell r="Y66">
            <v>0.81100000000000005</v>
          </cell>
        </row>
      </sheetData>
      <sheetData sheetId="17">
        <row r="27">
          <cell r="F27">
            <v>116</v>
          </cell>
          <cell r="G27">
            <v>101.71299999999999</v>
          </cell>
          <cell r="L27">
            <v>116</v>
          </cell>
          <cell r="M27">
            <v>116</v>
          </cell>
          <cell r="R27">
            <v>71.599999999999994</v>
          </cell>
          <cell r="S27">
            <v>116</v>
          </cell>
        </row>
        <row r="40">
          <cell r="R40">
            <v>30</v>
          </cell>
        </row>
        <row r="59">
          <cell r="C59">
            <v>0.67900000000000005</v>
          </cell>
          <cell r="E59">
            <v>0.13</v>
          </cell>
          <cell r="F59">
            <v>0.108</v>
          </cell>
          <cell r="G59">
            <v>2.29</v>
          </cell>
          <cell r="H59">
            <v>3.214</v>
          </cell>
          <cell r="I59">
            <v>0.77</v>
          </cell>
          <cell r="R59">
            <v>4.4029999999999996</v>
          </cell>
          <cell r="S59">
            <v>2.165</v>
          </cell>
          <cell r="V59">
            <v>3.032</v>
          </cell>
          <cell r="W59">
            <v>4.2530000000000001</v>
          </cell>
          <cell r="X59">
            <v>4.048</v>
          </cell>
          <cell r="Y59">
            <v>4</v>
          </cell>
        </row>
        <row r="65">
          <cell r="B65">
            <v>1.2949999999999999</v>
          </cell>
          <cell r="G65">
            <v>0.51900000000000002</v>
          </cell>
        </row>
        <row r="66">
          <cell r="B66">
            <v>2.4379999999999997</v>
          </cell>
          <cell r="C66">
            <v>3.4159999999999999</v>
          </cell>
          <cell r="D66">
            <v>3.778</v>
          </cell>
          <cell r="E66">
            <v>3.6419999999999999</v>
          </cell>
          <cell r="F66">
            <v>3.4789999999999996</v>
          </cell>
          <cell r="G66">
            <v>3.427</v>
          </cell>
          <cell r="H66">
            <v>4.415</v>
          </cell>
          <cell r="I66">
            <v>10.177</v>
          </cell>
          <cell r="J66">
            <v>17.816999999999997</v>
          </cell>
          <cell r="K66">
            <v>17.352999999999998</v>
          </cell>
          <cell r="L66">
            <v>19.780999999999999</v>
          </cell>
          <cell r="M66">
            <v>16.874000000000002</v>
          </cell>
          <cell r="N66">
            <v>16.157</v>
          </cell>
          <cell r="O66">
            <v>15.077999999999999</v>
          </cell>
          <cell r="P66">
            <v>8.8230000000000004</v>
          </cell>
          <cell r="Q66">
            <v>9.298</v>
          </cell>
          <cell r="R66">
            <v>16.530999999999999</v>
          </cell>
          <cell r="S66">
            <v>2.7380000000000004</v>
          </cell>
          <cell r="T66">
            <v>7.7540000000000004</v>
          </cell>
          <cell r="U66">
            <v>4.827</v>
          </cell>
          <cell r="V66">
            <v>1.8670000000000002</v>
          </cell>
          <cell r="W66">
            <v>1.482</v>
          </cell>
          <cell r="X66">
            <v>3.2469999999999999</v>
          </cell>
          <cell r="Y66">
            <v>3.2249999999999996</v>
          </cell>
        </row>
      </sheetData>
      <sheetData sheetId="18">
        <row r="7">
          <cell r="B7">
            <v>59.85</v>
          </cell>
          <cell r="C7">
            <v>55.28</v>
          </cell>
          <cell r="D7">
            <v>58.47</v>
          </cell>
          <cell r="E7">
            <v>58.24</v>
          </cell>
          <cell r="F7">
            <v>58.24</v>
          </cell>
          <cell r="G7">
            <v>66.75</v>
          </cell>
          <cell r="H7">
            <v>74.989999999999995</v>
          </cell>
          <cell r="I7">
            <v>82.02</v>
          </cell>
          <cell r="J7">
            <v>84.18</v>
          </cell>
          <cell r="K7">
            <v>72.760000000000005</v>
          </cell>
          <cell r="L7">
            <v>73.28</v>
          </cell>
          <cell r="M7">
            <v>72.34</v>
          </cell>
          <cell r="N7">
            <v>67.37</v>
          </cell>
          <cell r="O7">
            <v>66.05</v>
          </cell>
          <cell r="P7">
            <v>62.24</v>
          </cell>
          <cell r="Q7">
            <v>64.930000000000007</v>
          </cell>
          <cell r="R7">
            <v>58.24</v>
          </cell>
          <cell r="S7">
            <v>63.8</v>
          </cell>
          <cell r="T7">
            <v>74.739999999999995</v>
          </cell>
          <cell r="U7">
            <v>86</v>
          </cell>
          <cell r="V7">
            <v>84.9</v>
          </cell>
          <cell r="W7">
            <v>76.11</v>
          </cell>
          <cell r="X7">
            <v>71.239999999999995</v>
          </cell>
          <cell r="Y7">
            <v>67.930000000000007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750.94600000000003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3.7330000000000001</v>
      </c>
      <c r="C4" s="18">
        <v>4.0949999999999998</v>
      </c>
      <c r="D4" s="18">
        <v>3.778</v>
      </c>
      <c r="E4" s="18">
        <v>3.7719999999999998</v>
      </c>
      <c r="F4" s="18">
        <v>119.58699999999999</v>
      </c>
      <c r="G4" s="18">
        <v>107.949</v>
      </c>
      <c r="H4" s="18">
        <v>7.6289999999999996</v>
      </c>
      <c r="I4" s="18">
        <v>10.947000000000003</v>
      </c>
      <c r="J4" s="18">
        <v>17.816999999999997</v>
      </c>
      <c r="K4" s="18">
        <v>17.352999999999998</v>
      </c>
      <c r="L4" s="18">
        <v>135.78100000000001</v>
      </c>
      <c r="M4" s="18">
        <v>132.87400000000002</v>
      </c>
      <c r="N4" s="18">
        <v>16.156999999999996</v>
      </c>
      <c r="O4" s="18">
        <v>15.078000000000001</v>
      </c>
      <c r="P4" s="18">
        <v>8.8230000000000004</v>
      </c>
      <c r="Q4" s="18">
        <v>9.298</v>
      </c>
      <c r="R4" s="18">
        <v>122.53399999999999</v>
      </c>
      <c r="S4" s="18">
        <v>120.90300000000001</v>
      </c>
      <c r="T4" s="18">
        <v>7.7540000000000013</v>
      </c>
      <c r="U4" s="18">
        <v>4.827</v>
      </c>
      <c r="V4" s="18">
        <v>4.899</v>
      </c>
      <c r="W4" s="18">
        <v>5.7350000000000003</v>
      </c>
      <c r="X4" s="18">
        <v>7.2949999999999999</v>
      </c>
      <c r="Y4" s="18">
        <v>7.2250000000000005</v>
      </c>
      <c r="Z4" s="19"/>
      <c r="AA4" s="20">
        <f>SUM(B4:Z4)</f>
        <v>895.84300000000007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59.85</v>
      </c>
      <c r="C7" s="28">
        <v>55.28</v>
      </c>
      <c r="D7" s="28">
        <v>58.47</v>
      </c>
      <c r="E7" s="28">
        <v>58.24</v>
      </c>
      <c r="F7" s="28">
        <v>58.24</v>
      </c>
      <c r="G7" s="28">
        <v>66.75</v>
      </c>
      <c r="H7" s="28">
        <v>74.989999999999995</v>
      </c>
      <c r="I7" s="28">
        <v>82.02</v>
      </c>
      <c r="J7" s="28">
        <v>84.18</v>
      </c>
      <c r="K7" s="28">
        <v>72.760000000000005</v>
      </c>
      <c r="L7" s="28">
        <v>73.28</v>
      </c>
      <c r="M7" s="28">
        <v>72.34</v>
      </c>
      <c r="N7" s="28">
        <v>67.37</v>
      </c>
      <c r="O7" s="28">
        <v>66.05</v>
      </c>
      <c r="P7" s="28">
        <v>62.24</v>
      </c>
      <c r="Q7" s="28">
        <v>64.930000000000007</v>
      </c>
      <c r="R7" s="28">
        <v>58.24</v>
      </c>
      <c r="S7" s="28">
        <v>63.8</v>
      </c>
      <c r="T7" s="28">
        <v>74.739999999999995</v>
      </c>
      <c r="U7" s="28">
        <v>86</v>
      </c>
      <c r="V7" s="28">
        <v>84.9</v>
      </c>
      <c r="W7" s="28">
        <v>76.11</v>
      </c>
      <c r="X7" s="28">
        <v>71.239999999999995</v>
      </c>
      <c r="Y7" s="28">
        <v>67.930000000000007</v>
      </c>
      <c r="Z7" s="29"/>
      <c r="AA7" s="30">
        <f>IF(SUM(GR_MAINLAND_MCP_SUM_SELL)&lt;&gt;0,AVERAGEIF(GR_MAINLAND_MCP_SUM_SELL,"&lt;&gt;"""),"")</f>
        <v>69.16458333333334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116</v>
      </c>
      <c r="G11" s="47">
        <v>101.71299999999999</v>
      </c>
      <c r="H11" s="47"/>
      <c r="I11" s="47"/>
      <c r="J11" s="47">
        <v>3.3359999999999999</v>
      </c>
      <c r="K11" s="47"/>
      <c r="L11" s="47">
        <v>117.587</v>
      </c>
      <c r="M11" s="47">
        <v>117.301</v>
      </c>
      <c r="N11" s="47"/>
      <c r="O11" s="47"/>
      <c r="P11" s="47"/>
      <c r="Q11" s="47"/>
      <c r="R11" s="47">
        <v>116</v>
      </c>
      <c r="S11" s="47">
        <v>116</v>
      </c>
      <c r="T11" s="47"/>
      <c r="U11" s="47"/>
      <c r="V11" s="47"/>
      <c r="W11" s="47"/>
      <c r="X11" s="47"/>
      <c r="Y11" s="47"/>
      <c r="Z11" s="48"/>
      <c r="AA11" s="49">
        <f>SUM(B11:Z11)</f>
        <v>687.93700000000001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3.7330000000000001</v>
      </c>
      <c r="C13" s="52">
        <v>1.7390000000000001</v>
      </c>
      <c r="D13" s="52">
        <v>2.165</v>
      </c>
      <c r="E13" s="52">
        <v>3.1259999999999999</v>
      </c>
      <c r="F13" s="52">
        <v>3.3320000000000003</v>
      </c>
      <c r="G13" s="52">
        <v>5.83</v>
      </c>
      <c r="H13" s="52">
        <v>4.282</v>
      </c>
      <c r="I13" s="52">
        <v>6.4590000000000005</v>
      </c>
      <c r="J13" s="52">
        <v>13.354999999999999</v>
      </c>
      <c r="K13" s="52">
        <v>17.352999999999998</v>
      </c>
      <c r="L13" s="52">
        <v>18.193999999999999</v>
      </c>
      <c r="M13" s="52">
        <v>15.226000000000001</v>
      </c>
      <c r="N13" s="52">
        <v>15.095999999999998</v>
      </c>
      <c r="O13" s="52">
        <v>14.517000000000001</v>
      </c>
      <c r="P13" s="52">
        <v>6.5259999999999998</v>
      </c>
      <c r="Q13" s="52">
        <v>9.298</v>
      </c>
      <c r="R13" s="52">
        <v>1.9419999999999999</v>
      </c>
      <c r="S13" s="52">
        <v>1.407</v>
      </c>
      <c r="T13" s="52">
        <v>7.0320000000000009</v>
      </c>
      <c r="U13" s="52">
        <v>2.5230000000000001</v>
      </c>
      <c r="V13" s="52">
        <v>2.0670000000000002</v>
      </c>
      <c r="W13" s="52">
        <v>2.3420000000000001</v>
      </c>
      <c r="X13" s="52">
        <v>5.1550000000000002</v>
      </c>
      <c r="Y13" s="52">
        <v>3.0179999999999998</v>
      </c>
      <c r="Z13" s="53"/>
      <c r="AA13" s="54">
        <f>SUM(B13:Z13)</f>
        <v>165.71700000000004</v>
      </c>
    </row>
    <row r="14" spans="1:27" ht="30" customHeight="1" thickBot="1" x14ac:dyDescent="0.25">
      <c r="A14" s="55" t="s">
        <v>10</v>
      </c>
      <c r="B14" s="56">
        <f>IF(LEN(B$2)&gt;0,SUM(B10:B13),"")</f>
        <v>3.7330000000000001</v>
      </c>
      <c r="C14" s="57">
        <f t="shared" ref="C14:Z14" si="0">IF(LEN(C$2)&gt;0,SUM(C10:C13),"")</f>
        <v>1.7390000000000001</v>
      </c>
      <c r="D14" s="57">
        <f t="shared" si="0"/>
        <v>2.165</v>
      </c>
      <c r="E14" s="57">
        <f t="shared" si="0"/>
        <v>3.1259999999999999</v>
      </c>
      <c r="F14" s="57">
        <f t="shared" si="0"/>
        <v>119.33199999999999</v>
      </c>
      <c r="G14" s="57">
        <f t="shared" si="0"/>
        <v>107.54299999999999</v>
      </c>
      <c r="H14" s="57">
        <f t="shared" si="0"/>
        <v>4.282</v>
      </c>
      <c r="I14" s="57">
        <f t="shared" si="0"/>
        <v>6.4590000000000005</v>
      </c>
      <c r="J14" s="57">
        <f t="shared" si="0"/>
        <v>16.690999999999999</v>
      </c>
      <c r="K14" s="57">
        <f t="shared" si="0"/>
        <v>17.352999999999998</v>
      </c>
      <c r="L14" s="57">
        <f t="shared" si="0"/>
        <v>135.78100000000001</v>
      </c>
      <c r="M14" s="57">
        <f t="shared" si="0"/>
        <v>132.52700000000002</v>
      </c>
      <c r="N14" s="57">
        <f t="shared" si="0"/>
        <v>15.095999999999998</v>
      </c>
      <c r="O14" s="57">
        <f t="shared" si="0"/>
        <v>14.517000000000001</v>
      </c>
      <c r="P14" s="57">
        <f t="shared" si="0"/>
        <v>6.5259999999999998</v>
      </c>
      <c r="Q14" s="57">
        <f t="shared" si="0"/>
        <v>9.298</v>
      </c>
      <c r="R14" s="57">
        <f t="shared" si="0"/>
        <v>117.94199999999999</v>
      </c>
      <c r="S14" s="57">
        <f t="shared" si="0"/>
        <v>117.407</v>
      </c>
      <c r="T14" s="57">
        <f t="shared" si="0"/>
        <v>7.0320000000000009</v>
      </c>
      <c r="U14" s="57">
        <f t="shared" si="0"/>
        <v>2.5230000000000001</v>
      </c>
      <c r="V14" s="57">
        <f t="shared" si="0"/>
        <v>2.0670000000000002</v>
      </c>
      <c r="W14" s="57">
        <f t="shared" si="0"/>
        <v>2.3420000000000001</v>
      </c>
      <c r="X14" s="57">
        <f t="shared" si="0"/>
        <v>5.1550000000000002</v>
      </c>
      <c r="Y14" s="57">
        <f t="shared" si="0"/>
        <v>3.0179999999999998</v>
      </c>
      <c r="Z14" s="58" t="str">
        <f t="shared" si="0"/>
        <v/>
      </c>
      <c r="AA14" s="59">
        <f>SUM(AA9:AA13)</f>
        <v>853.654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1.9470000000000001</v>
      </c>
      <c r="D18" s="72">
        <v>1.613</v>
      </c>
      <c r="E18" s="72">
        <v>0.64600000000000002</v>
      </c>
      <c r="F18" s="72">
        <v>0.255</v>
      </c>
      <c r="G18" s="72"/>
      <c r="H18" s="72">
        <v>3.347</v>
      </c>
      <c r="I18" s="72">
        <v>4.4880000000000004</v>
      </c>
      <c r="J18" s="72">
        <v>1.1259999999999999</v>
      </c>
      <c r="K18" s="72"/>
      <c r="L18" s="72"/>
      <c r="M18" s="72">
        <v>0.34699999999999998</v>
      </c>
      <c r="N18" s="72">
        <v>1.0609999999999999</v>
      </c>
      <c r="O18" s="72">
        <v>0.56100000000000005</v>
      </c>
      <c r="P18" s="72">
        <v>2.2970000000000002</v>
      </c>
      <c r="Q18" s="72"/>
      <c r="R18" s="72">
        <v>2.9870000000000001</v>
      </c>
      <c r="S18" s="72">
        <v>2.2690000000000001</v>
      </c>
      <c r="T18" s="72">
        <v>0.72199999999999998</v>
      </c>
      <c r="U18" s="72">
        <v>1.8979999999999999</v>
      </c>
      <c r="V18" s="72">
        <v>0.42799999999999999</v>
      </c>
      <c r="W18" s="72">
        <v>0.98199999999999998</v>
      </c>
      <c r="X18" s="72">
        <v>1.3480000000000001</v>
      </c>
      <c r="Y18" s="72">
        <v>3.3959999999999999</v>
      </c>
      <c r="Z18" s="73"/>
      <c r="AA18" s="74">
        <f>SUM(B18:Z18)</f>
        <v>31.717999999999996</v>
      </c>
    </row>
    <row r="19" spans="1:27" ht="24.95" customHeight="1" x14ac:dyDescent="0.2">
      <c r="A19" s="70" t="s">
        <v>14</v>
      </c>
      <c r="B19" s="75"/>
      <c r="C19" s="76">
        <v>0.40899999999999997</v>
      </c>
      <c r="D19" s="76"/>
      <c r="E19" s="76"/>
      <c r="F19" s="76"/>
      <c r="G19" s="76">
        <v>0.40599999999999997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1.605</v>
      </c>
      <c r="S19" s="76">
        <v>1.2270000000000001</v>
      </c>
      <c r="T19" s="76"/>
      <c r="U19" s="76">
        <v>0.40599999999999997</v>
      </c>
      <c r="V19" s="76">
        <v>2.4039999999999999</v>
      </c>
      <c r="W19" s="76">
        <v>2.4109999999999996</v>
      </c>
      <c r="X19" s="76">
        <v>0.79200000000000004</v>
      </c>
      <c r="Y19" s="76">
        <v>0.81100000000000005</v>
      </c>
      <c r="Z19" s="73"/>
      <c r="AA19" s="74">
        <f>SUM(B19:Z19)</f>
        <v>10.470999999999998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2.3559999999999999</v>
      </c>
      <c r="D22" s="83">
        <f t="shared" si="1"/>
        <v>1.613</v>
      </c>
      <c r="E22" s="83">
        <f t="shared" si="1"/>
        <v>0.64600000000000002</v>
      </c>
      <c r="F22" s="83">
        <f t="shared" si="1"/>
        <v>0.255</v>
      </c>
      <c r="G22" s="83">
        <f t="shared" si="1"/>
        <v>0.40599999999999997</v>
      </c>
      <c r="H22" s="83">
        <f t="shared" si="1"/>
        <v>3.347</v>
      </c>
      <c r="I22" s="83">
        <f t="shared" si="1"/>
        <v>4.4880000000000004</v>
      </c>
      <c r="J22" s="83">
        <f t="shared" si="1"/>
        <v>1.1259999999999999</v>
      </c>
      <c r="K22" s="83">
        <f t="shared" si="1"/>
        <v>0</v>
      </c>
      <c r="L22" s="83">
        <f t="shared" si="1"/>
        <v>0</v>
      </c>
      <c r="M22" s="83">
        <f t="shared" si="1"/>
        <v>0.34699999999999998</v>
      </c>
      <c r="N22" s="83">
        <f t="shared" si="1"/>
        <v>1.0609999999999999</v>
      </c>
      <c r="O22" s="83">
        <f t="shared" si="1"/>
        <v>0.56100000000000005</v>
      </c>
      <c r="P22" s="83">
        <f t="shared" si="1"/>
        <v>2.2970000000000002</v>
      </c>
      <c r="Q22" s="83">
        <f t="shared" si="1"/>
        <v>0</v>
      </c>
      <c r="R22" s="83">
        <f t="shared" si="1"/>
        <v>4.5920000000000005</v>
      </c>
      <c r="S22" s="83">
        <f t="shared" si="1"/>
        <v>3.4960000000000004</v>
      </c>
      <c r="T22" s="83">
        <f t="shared" si="1"/>
        <v>0.72199999999999998</v>
      </c>
      <c r="U22" s="83">
        <f t="shared" si="1"/>
        <v>2.3039999999999998</v>
      </c>
      <c r="V22" s="83">
        <f t="shared" si="1"/>
        <v>2.8319999999999999</v>
      </c>
      <c r="W22" s="83">
        <f t="shared" si="1"/>
        <v>3.3929999999999998</v>
      </c>
      <c r="X22" s="83">
        <f t="shared" si="1"/>
        <v>2.14</v>
      </c>
      <c r="Y22" s="83">
        <f t="shared" si="1"/>
        <v>4.2069999999999999</v>
      </c>
      <c r="Z22" s="84" t="str">
        <f t="shared" si="1"/>
        <v/>
      </c>
      <c r="AA22" s="85">
        <f>SUM(AA17:AA21)</f>
        <v>42.188999999999993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3.7330000000000001</v>
      </c>
      <c r="C26" s="72">
        <v>4.0949999999999998</v>
      </c>
      <c r="D26" s="72">
        <v>3.778</v>
      </c>
      <c r="E26" s="72">
        <v>3.7719999999999998</v>
      </c>
      <c r="F26" s="72">
        <v>119.587</v>
      </c>
      <c r="G26" s="72">
        <v>107.949</v>
      </c>
      <c r="H26" s="72">
        <v>7.6289999999999996</v>
      </c>
      <c r="I26" s="72">
        <v>10.946999999999999</v>
      </c>
      <c r="J26" s="72">
        <v>17.817</v>
      </c>
      <c r="K26" s="72">
        <v>17.353000000000002</v>
      </c>
      <c r="L26" s="72">
        <v>135.78100000000001</v>
      </c>
      <c r="M26" s="72">
        <v>132.874</v>
      </c>
      <c r="N26" s="72">
        <v>16.157</v>
      </c>
      <c r="O26" s="72">
        <v>15.077999999999999</v>
      </c>
      <c r="P26" s="72">
        <v>8.8230000000000004</v>
      </c>
      <c r="Q26" s="72">
        <v>9.298</v>
      </c>
      <c r="R26" s="72">
        <v>122.53400000000001</v>
      </c>
      <c r="S26" s="72">
        <v>120.90300000000001</v>
      </c>
      <c r="T26" s="72">
        <v>7.7539999999999996</v>
      </c>
      <c r="U26" s="72">
        <v>4.827</v>
      </c>
      <c r="V26" s="72">
        <v>4.899</v>
      </c>
      <c r="W26" s="72">
        <v>5.7350000000000003</v>
      </c>
      <c r="X26" s="72">
        <v>7.2949999999999999</v>
      </c>
      <c r="Y26" s="72">
        <v>7.2249999999999996</v>
      </c>
      <c r="Z26" s="73"/>
      <c r="AA26" s="74">
        <f>SUM(B26:Z26)</f>
        <v>895.84299999999996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3.7330000000000001</v>
      </c>
      <c r="C28" s="57">
        <f t="shared" ref="C28:Z28" si="2">IF(LEN(C$2)&gt;0,SUM(C25:C27),"")</f>
        <v>4.0949999999999998</v>
      </c>
      <c r="D28" s="57">
        <f t="shared" si="2"/>
        <v>3.778</v>
      </c>
      <c r="E28" s="57">
        <f t="shared" si="2"/>
        <v>3.7719999999999998</v>
      </c>
      <c r="F28" s="57">
        <f t="shared" si="2"/>
        <v>119.587</v>
      </c>
      <c r="G28" s="57">
        <f t="shared" si="2"/>
        <v>107.949</v>
      </c>
      <c r="H28" s="57">
        <f t="shared" si="2"/>
        <v>7.6289999999999996</v>
      </c>
      <c r="I28" s="57">
        <f t="shared" si="2"/>
        <v>10.946999999999999</v>
      </c>
      <c r="J28" s="57">
        <f t="shared" si="2"/>
        <v>17.817</v>
      </c>
      <c r="K28" s="57">
        <f t="shared" si="2"/>
        <v>17.353000000000002</v>
      </c>
      <c r="L28" s="57">
        <f t="shared" si="2"/>
        <v>135.78100000000001</v>
      </c>
      <c r="M28" s="57">
        <f t="shared" si="2"/>
        <v>132.874</v>
      </c>
      <c r="N28" s="57">
        <f t="shared" si="2"/>
        <v>16.157</v>
      </c>
      <c r="O28" s="57">
        <f t="shared" si="2"/>
        <v>15.077999999999999</v>
      </c>
      <c r="P28" s="57">
        <f t="shared" si="2"/>
        <v>8.8230000000000004</v>
      </c>
      <c r="Q28" s="57">
        <f t="shared" si="2"/>
        <v>9.298</v>
      </c>
      <c r="R28" s="57">
        <f t="shared" si="2"/>
        <v>122.53400000000001</v>
      </c>
      <c r="S28" s="57">
        <f t="shared" si="2"/>
        <v>120.90300000000001</v>
      </c>
      <c r="T28" s="57">
        <f t="shared" si="2"/>
        <v>7.7539999999999996</v>
      </c>
      <c r="U28" s="57">
        <f t="shared" si="2"/>
        <v>4.827</v>
      </c>
      <c r="V28" s="57">
        <f t="shared" si="2"/>
        <v>4.899</v>
      </c>
      <c r="W28" s="57">
        <f t="shared" si="2"/>
        <v>5.7350000000000003</v>
      </c>
      <c r="X28" s="57">
        <f t="shared" si="2"/>
        <v>7.2949999999999999</v>
      </c>
      <c r="Y28" s="57">
        <f t="shared" si="2"/>
        <v>7.2249999999999996</v>
      </c>
      <c r="Z28" s="58" t="str">
        <f t="shared" si="2"/>
        <v/>
      </c>
      <c r="AA28" s="59">
        <f>SUM(AA25:AA27)</f>
        <v>895.84299999999996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3.7330000000000001</v>
      </c>
      <c r="C47" s="83">
        <f t="shared" ref="C47:Z47" si="8">IF(LEN(C$2)&gt;0,C14+C22+C36,"")</f>
        <v>4.0949999999999998</v>
      </c>
      <c r="D47" s="83">
        <f t="shared" si="8"/>
        <v>3.778</v>
      </c>
      <c r="E47" s="83">
        <f t="shared" si="8"/>
        <v>3.7719999999999998</v>
      </c>
      <c r="F47" s="83">
        <f t="shared" si="8"/>
        <v>119.58699999999999</v>
      </c>
      <c r="G47" s="83">
        <f t="shared" si="8"/>
        <v>107.949</v>
      </c>
      <c r="H47" s="83">
        <f t="shared" si="8"/>
        <v>7.6289999999999996</v>
      </c>
      <c r="I47" s="83">
        <f t="shared" si="8"/>
        <v>10.947000000000001</v>
      </c>
      <c r="J47" s="83">
        <f t="shared" si="8"/>
        <v>17.817</v>
      </c>
      <c r="K47" s="83">
        <f t="shared" si="8"/>
        <v>17.352999999999998</v>
      </c>
      <c r="L47" s="83">
        <f t="shared" si="8"/>
        <v>135.78100000000001</v>
      </c>
      <c r="M47" s="83">
        <f t="shared" si="8"/>
        <v>132.87400000000002</v>
      </c>
      <c r="N47" s="83">
        <f t="shared" si="8"/>
        <v>16.156999999999996</v>
      </c>
      <c r="O47" s="83">
        <f t="shared" si="8"/>
        <v>15.078000000000001</v>
      </c>
      <c r="P47" s="83">
        <f t="shared" si="8"/>
        <v>8.8230000000000004</v>
      </c>
      <c r="Q47" s="83">
        <f t="shared" si="8"/>
        <v>9.298</v>
      </c>
      <c r="R47" s="83">
        <f t="shared" si="8"/>
        <v>122.53399999999999</v>
      </c>
      <c r="S47" s="83">
        <f t="shared" si="8"/>
        <v>120.90299999999999</v>
      </c>
      <c r="T47" s="83">
        <f t="shared" si="8"/>
        <v>7.7540000000000013</v>
      </c>
      <c r="U47" s="83">
        <f t="shared" si="8"/>
        <v>4.827</v>
      </c>
      <c r="V47" s="83">
        <f t="shared" si="8"/>
        <v>4.899</v>
      </c>
      <c r="W47" s="83">
        <f t="shared" si="8"/>
        <v>5.7349999999999994</v>
      </c>
      <c r="X47" s="83">
        <f t="shared" si="8"/>
        <v>7.2949999999999999</v>
      </c>
      <c r="Y47" s="83">
        <f t="shared" si="8"/>
        <v>7.2249999999999996</v>
      </c>
      <c r="Z47" s="84" t="str">
        <f t="shared" si="8"/>
        <v/>
      </c>
      <c r="AA47" s="100">
        <f>SUM(B47:Z47)</f>
        <v>895.84300000000007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3.7329999999999997</v>
      </c>
      <c r="C4" s="18">
        <v>4.0949999999999998</v>
      </c>
      <c r="D4" s="18">
        <v>3.778</v>
      </c>
      <c r="E4" s="18">
        <v>3.7719999999999998</v>
      </c>
      <c r="F4" s="18">
        <v>119.587</v>
      </c>
      <c r="G4" s="18">
        <v>107.949</v>
      </c>
      <c r="H4" s="18">
        <v>7.6289999999999987</v>
      </c>
      <c r="I4" s="18">
        <v>10.946999999999999</v>
      </c>
      <c r="J4" s="18">
        <v>17.816999999999997</v>
      </c>
      <c r="K4" s="18">
        <v>17.352999999999998</v>
      </c>
      <c r="L4" s="18">
        <v>135.78099999999998</v>
      </c>
      <c r="M4" s="18">
        <v>132.874</v>
      </c>
      <c r="N4" s="18">
        <v>16.157</v>
      </c>
      <c r="O4" s="18">
        <v>15.077999999999999</v>
      </c>
      <c r="P4" s="18">
        <v>8.8230000000000004</v>
      </c>
      <c r="Q4" s="18">
        <v>9.298</v>
      </c>
      <c r="R4" s="18">
        <v>122.53400000000001</v>
      </c>
      <c r="S4" s="18">
        <v>120.90300000000002</v>
      </c>
      <c r="T4" s="18">
        <v>7.7540000000000004</v>
      </c>
      <c r="U4" s="18">
        <v>4.827</v>
      </c>
      <c r="V4" s="18">
        <v>4.899</v>
      </c>
      <c r="W4" s="18">
        <v>5.7350000000000003</v>
      </c>
      <c r="X4" s="18">
        <v>7.2949999999999999</v>
      </c>
      <c r="Y4" s="18">
        <v>7.2250000000000005</v>
      </c>
      <c r="Z4" s="19"/>
      <c r="AA4" s="20">
        <f>SUM(B4:Z4)</f>
        <v>895.84299999999996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59.85</v>
      </c>
      <c r="C7" s="28">
        <v>55.28</v>
      </c>
      <c r="D7" s="28">
        <v>58.47</v>
      </c>
      <c r="E7" s="28">
        <v>58.24</v>
      </c>
      <c r="F7" s="28">
        <v>58.24</v>
      </c>
      <c r="G7" s="28">
        <v>66.75</v>
      </c>
      <c r="H7" s="28">
        <v>74.989999999999995</v>
      </c>
      <c r="I7" s="28">
        <v>82.02</v>
      </c>
      <c r="J7" s="28">
        <v>84.18</v>
      </c>
      <c r="K7" s="28">
        <v>72.760000000000005</v>
      </c>
      <c r="L7" s="28">
        <v>73.28</v>
      </c>
      <c r="M7" s="28">
        <v>72.34</v>
      </c>
      <c r="N7" s="28">
        <v>67.37</v>
      </c>
      <c r="O7" s="28">
        <v>66.05</v>
      </c>
      <c r="P7" s="28">
        <v>62.24</v>
      </c>
      <c r="Q7" s="28">
        <v>64.930000000000007</v>
      </c>
      <c r="R7" s="28">
        <v>58.24</v>
      </c>
      <c r="S7" s="28">
        <v>63.8</v>
      </c>
      <c r="T7" s="28">
        <v>74.739999999999995</v>
      </c>
      <c r="U7" s="28">
        <v>86</v>
      </c>
      <c r="V7" s="28">
        <v>84.9</v>
      </c>
      <c r="W7" s="28">
        <v>76.11</v>
      </c>
      <c r="X7" s="28">
        <v>71.239999999999995</v>
      </c>
      <c r="Y7" s="28">
        <v>67.930000000000007</v>
      </c>
      <c r="Z7" s="29"/>
      <c r="AA7" s="30">
        <v>69.16458333333334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116</v>
      </c>
      <c r="G11" s="47">
        <v>101.71299999999999</v>
      </c>
      <c r="H11" s="47"/>
      <c r="I11" s="47"/>
      <c r="J11" s="47"/>
      <c r="K11" s="47"/>
      <c r="L11" s="47">
        <v>116</v>
      </c>
      <c r="M11" s="47">
        <v>116</v>
      </c>
      <c r="N11" s="47"/>
      <c r="O11" s="47"/>
      <c r="P11" s="47"/>
      <c r="Q11" s="47"/>
      <c r="R11" s="47">
        <v>71.599999999999994</v>
      </c>
      <c r="S11" s="47">
        <v>116</v>
      </c>
      <c r="T11" s="47"/>
      <c r="U11" s="47"/>
      <c r="V11" s="47"/>
      <c r="W11" s="47"/>
      <c r="X11" s="47"/>
      <c r="Y11" s="47"/>
      <c r="Z11" s="48"/>
      <c r="AA11" s="49">
        <f>SUM(B11:Z11)</f>
        <v>637.31299999999999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30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30</v>
      </c>
    </row>
    <row r="13" spans="1:27" ht="24.95" customHeight="1" x14ac:dyDescent="0.2">
      <c r="A13" s="50" t="s">
        <v>9</v>
      </c>
      <c r="B13" s="51"/>
      <c r="C13" s="52">
        <v>0.67900000000000005</v>
      </c>
      <c r="D13" s="52"/>
      <c r="E13" s="52">
        <v>0.13</v>
      </c>
      <c r="F13" s="52">
        <v>0.108</v>
      </c>
      <c r="G13" s="52">
        <v>2.29</v>
      </c>
      <c r="H13" s="52">
        <v>3.214</v>
      </c>
      <c r="I13" s="52">
        <v>0.77</v>
      </c>
      <c r="J13" s="52"/>
      <c r="K13" s="52"/>
      <c r="L13" s="52"/>
      <c r="M13" s="52"/>
      <c r="N13" s="52"/>
      <c r="O13" s="52"/>
      <c r="P13" s="52"/>
      <c r="Q13" s="52"/>
      <c r="R13" s="52">
        <v>4.4029999999999996</v>
      </c>
      <c r="S13" s="52">
        <v>2.165</v>
      </c>
      <c r="T13" s="52"/>
      <c r="U13" s="52"/>
      <c r="V13" s="52">
        <v>3.032</v>
      </c>
      <c r="W13" s="52">
        <v>4.2530000000000001</v>
      </c>
      <c r="X13" s="52">
        <v>4.048</v>
      </c>
      <c r="Y13" s="52">
        <v>4</v>
      </c>
      <c r="Z13" s="53"/>
      <c r="AA13" s="54">
        <f>SUM(B13:Z13)</f>
        <v>29.091999999999999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0.67900000000000005</v>
      </c>
      <c r="D14" s="57">
        <f t="shared" si="0"/>
        <v>0</v>
      </c>
      <c r="E14" s="57">
        <f t="shared" si="0"/>
        <v>0.13</v>
      </c>
      <c r="F14" s="57">
        <f t="shared" si="0"/>
        <v>116.108</v>
      </c>
      <c r="G14" s="57">
        <f t="shared" si="0"/>
        <v>104.003</v>
      </c>
      <c r="H14" s="57">
        <f t="shared" si="0"/>
        <v>3.214</v>
      </c>
      <c r="I14" s="57">
        <f t="shared" si="0"/>
        <v>0.77</v>
      </c>
      <c r="J14" s="57">
        <f t="shared" si="0"/>
        <v>0</v>
      </c>
      <c r="K14" s="57">
        <f t="shared" si="0"/>
        <v>0</v>
      </c>
      <c r="L14" s="57">
        <f t="shared" si="0"/>
        <v>116</v>
      </c>
      <c r="M14" s="57">
        <f t="shared" si="0"/>
        <v>116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106.003</v>
      </c>
      <c r="S14" s="57">
        <f t="shared" si="0"/>
        <v>118.16500000000001</v>
      </c>
      <c r="T14" s="57">
        <f t="shared" si="0"/>
        <v>0</v>
      </c>
      <c r="U14" s="57">
        <f t="shared" si="0"/>
        <v>0</v>
      </c>
      <c r="V14" s="57">
        <f t="shared" si="0"/>
        <v>3.032</v>
      </c>
      <c r="W14" s="57">
        <f t="shared" si="0"/>
        <v>4.2530000000000001</v>
      </c>
      <c r="X14" s="57">
        <f t="shared" si="0"/>
        <v>4.048</v>
      </c>
      <c r="Y14" s="57">
        <f t="shared" si="0"/>
        <v>4</v>
      </c>
      <c r="Z14" s="58" t="str">
        <f t="shared" si="0"/>
        <v/>
      </c>
      <c r="AA14" s="59">
        <f>SUM(AA9:AA13)</f>
        <v>696.40499999999997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1.2949999999999999</v>
      </c>
      <c r="C18" s="72"/>
      <c r="D18" s="72"/>
      <c r="E18" s="72"/>
      <c r="F18" s="72"/>
      <c r="G18" s="72">
        <v>0.51900000000000002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1.8140000000000001</v>
      </c>
    </row>
    <row r="19" spans="1:27" ht="24.95" customHeight="1" x14ac:dyDescent="0.2">
      <c r="A19" s="70" t="s">
        <v>14</v>
      </c>
      <c r="B19" s="75">
        <v>2.4379999999999997</v>
      </c>
      <c r="C19" s="76">
        <v>3.4159999999999999</v>
      </c>
      <c r="D19" s="76">
        <v>3.778</v>
      </c>
      <c r="E19" s="76">
        <v>3.6419999999999999</v>
      </c>
      <c r="F19" s="76">
        <v>3.4789999999999996</v>
      </c>
      <c r="G19" s="76">
        <v>3.427</v>
      </c>
      <c r="H19" s="76">
        <v>4.415</v>
      </c>
      <c r="I19" s="76">
        <v>10.177</v>
      </c>
      <c r="J19" s="76">
        <v>17.816999999999997</v>
      </c>
      <c r="K19" s="76">
        <v>17.352999999999998</v>
      </c>
      <c r="L19" s="76">
        <v>19.780999999999999</v>
      </c>
      <c r="M19" s="76">
        <v>16.874000000000002</v>
      </c>
      <c r="N19" s="76">
        <v>16.157</v>
      </c>
      <c r="O19" s="76">
        <v>15.077999999999999</v>
      </c>
      <c r="P19" s="76">
        <v>8.8230000000000004</v>
      </c>
      <c r="Q19" s="76">
        <v>9.298</v>
      </c>
      <c r="R19" s="76">
        <v>16.530999999999999</v>
      </c>
      <c r="S19" s="76">
        <v>2.7380000000000004</v>
      </c>
      <c r="T19" s="76">
        <v>7.7540000000000004</v>
      </c>
      <c r="U19" s="76">
        <v>4.827</v>
      </c>
      <c r="V19" s="76">
        <v>1.8670000000000002</v>
      </c>
      <c r="W19" s="76">
        <v>1.482</v>
      </c>
      <c r="X19" s="76">
        <v>3.2469999999999999</v>
      </c>
      <c r="Y19" s="76">
        <v>3.2249999999999996</v>
      </c>
      <c r="Z19" s="73"/>
      <c r="AA19" s="74">
        <f>SUM(B19:Z19)</f>
        <v>197.62399999999994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3.7329999999999997</v>
      </c>
      <c r="C22" s="83">
        <f t="shared" si="1"/>
        <v>3.4159999999999999</v>
      </c>
      <c r="D22" s="83">
        <f t="shared" si="1"/>
        <v>3.778</v>
      </c>
      <c r="E22" s="83">
        <f t="shared" si="1"/>
        <v>3.6419999999999999</v>
      </c>
      <c r="F22" s="83">
        <f t="shared" si="1"/>
        <v>3.4789999999999996</v>
      </c>
      <c r="G22" s="83">
        <f t="shared" si="1"/>
        <v>3.9460000000000002</v>
      </c>
      <c r="H22" s="83">
        <f t="shared" si="1"/>
        <v>4.415</v>
      </c>
      <c r="I22" s="83">
        <f t="shared" si="1"/>
        <v>10.177</v>
      </c>
      <c r="J22" s="83">
        <f t="shared" si="1"/>
        <v>17.816999999999997</v>
      </c>
      <c r="K22" s="83">
        <f t="shared" si="1"/>
        <v>17.352999999999998</v>
      </c>
      <c r="L22" s="83">
        <f t="shared" si="1"/>
        <v>19.780999999999999</v>
      </c>
      <c r="M22" s="83">
        <f t="shared" si="1"/>
        <v>16.874000000000002</v>
      </c>
      <c r="N22" s="83">
        <f t="shared" si="1"/>
        <v>16.157</v>
      </c>
      <c r="O22" s="83">
        <f t="shared" si="1"/>
        <v>15.077999999999999</v>
      </c>
      <c r="P22" s="83">
        <f t="shared" si="1"/>
        <v>8.8230000000000004</v>
      </c>
      <c r="Q22" s="83">
        <f t="shared" si="1"/>
        <v>9.298</v>
      </c>
      <c r="R22" s="83">
        <f t="shared" si="1"/>
        <v>16.530999999999999</v>
      </c>
      <c r="S22" s="83">
        <f t="shared" si="1"/>
        <v>2.7380000000000004</v>
      </c>
      <c r="T22" s="83">
        <f t="shared" si="1"/>
        <v>7.7540000000000004</v>
      </c>
      <c r="U22" s="83">
        <f t="shared" si="1"/>
        <v>4.827</v>
      </c>
      <c r="V22" s="83">
        <f t="shared" si="1"/>
        <v>1.8670000000000002</v>
      </c>
      <c r="W22" s="83">
        <f t="shared" si="1"/>
        <v>1.482</v>
      </c>
      <c r="X22" s="83">
        <f t="shared" si="1"/>
        <v>3.2469999999999999</v>
      </c>
      <c r="Y22" s="83">
        <f t="shared" si="1"/>
        <v>3.2249999999999996</v>
      </c>
      <c r="Z22" s="84">
        <f t="shared" si="1"/>
        <v>0</v>
      </c>
      <c r="AA22" s="85">
        <f t="shared" si="1"/>
        <v>199.43799999999993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3.7330000000000001</v>
      </c>
      <c r="C26" s="72">
        <v>4.0949999999999998</v>
      </c>
      <c r="D26" s="72">
        <v>3.778</v>
      </c>
      <c r="E26" s="72">
        <v>3.7719999999999998</v>
      </c>
      <c r="F26" s="72">
        <v>119.587</v>
      </c>
      <c r="G26" s="72">
        <v>107.949</v>
      </c>
      <c r="H26" s="72">
        <v>7.6289999999999996</v>
      </c>
      <c r="I26" s="72">
        <v>10.946999999999999</v>
      </c>
      <c r="J26" s="72">
        <v>17.817</v>
      </c>
      <c r="K26" s="72">
        <v>17.353000000000002</v>
      </c>
      <c r="L26" s="72">
        <v>135.78100000000001</v>
      </c>
      <c r="M26" s="72">
        <v>132.874</v>
      </c>
      <c r="N26" s="72">
        <v>16.157</v>
      </c>
      <c r="O26" s="72">
        <v>15.077999999999999</v>
      </c>
      <c r="P26" s="72">
        <v>8.8230000000000004</v>
      </c>
      <c r="Q26" s="72">
        <v>9.298</v>
      </c>
      <c r="R26" s="72">
        <v>122.53400000000001</v>
      </c>
      <c r="S26" s="72">
        <v>120.90300000000001</v>
      </c>
      <c r="T26" s="72">
        <v>7.7539999999999996</v>
      </c>
      <c r="U26" s="72">
        <v>4.827</v>
      </c>
      <c r="V26" s="72">
        <v>4.899</v>
      </c>
      <c r="W26" s="72">
        <v>5.7350000000000003</v>
      </c>
      <c r="X26" s="72">
        <v>7.2949999999999999</v>
      </c>
      <c r="Y26" s="72">
        <v>7.2249999999999996</v>
      </c>
      <c r="Z26" s="73"/>
      <c r="AA26" s="74">
        <f>SUM(B26:Z26)</f>
        <v>895.84299999999996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3.7330000000000001</v>
      </c>
      <c r="C28" s="57">
        <f t="shared" si="2"/>
        <v>4.0949999999999998</v>
      </c>
      <c r="D28" s="57">
        <f t="shared" si="2"/>
        <v>3.778</v>
      </c>
      <c r="E28" s="57">
        <f t="shared" si="2"/>
        <v>3.7719999999999998</v>
      </c>
      <c r="F28" s="57">
        <f t="shared" si="2"/>
        <v>119.587</v>
      </c>
      <c r="G28" s="57">
        <f t="shared" si="2"/>
        <v>107.949</v>
      </c>
      <c r="H28" s="57">
        <f t="shared" si="2"/>
        <v>7.6289999999999996</v>
      </c>
      <c r="I28" s="57">
        <f t="shared" si="2"/>
        <v>10.946999999999999</v>
      </c>
      <c r="J28" s="57">
        <f t="shared" si="2"/>
        <v>17.817</v>
      </c>
      <c r="K28" s="57">
        <f t="shared" si="2"/>
        <v>17.353000000000002</v>
      </c>
      <c r="L28" s="57">
        <f t="shared" si="2"/>
        <v>135.78100000000001</v>
      </c>
      <c r="M28" s="57">
        <f t="shared" si="2"/>
        <v>132.874</v>
      </c>
      <c r="N28" s="57">
        <f t="shared" si="2"/>
        <v>16.157</v>
      </c>
      <c r="O28" s="57">
        <f t="shared" si="2"/>
        <v>15.077999999999999</v>
      </c>
      <c r="P28" s="57">
        <f t="shared" si="2"/>
        <v>8.8230000000000004</v>
      </c>
      <c r="Q28" s="57">
        <f t="shared" si="2"/>
        <v>9.298</v>
      </c>
      <c r="R28" s="57">
        <f t="shared" si="2"/>
        <v>122.53400000000001</v>
      </c>
      <c r="S28" s="57">
        <f t="shared" si="2"/>
        <v>120.90300000000001</v>
      </c>
      <c r="T28" s="57">
        <f t="shared" si="2"/>
        <v>7.7539999999999996</v>
      </c>
      <c r="U28" s="57">
        <f t="shared" si="2"/>
        <v>4.827</v>
      </c>
      <c r="V28" s="57">
        <f t="shared" si="2"/>
        <v>4.899</v>
      </c>
      <c r="W28" s="57">
        <f t="shared" si="2"/>
        <v>5.7350000000000003</v>
      </c>
      <c r="X28" s="57">
        <f t="shared" si="2"/>
        <v>7.2949999999999999</v>
      </c>
      <c r="Y28" s="57">
        <f t="shared" si="2"/>
        <v>7.2249999999999996</v>
      </c>
      <c r="Z28" s="58">
        <f t="shared" si="2"/>
        <v>0</v>
      </c>
      <c r="AA28" s="59">
        <f t="shared" si="2"/>
        <v>895.84299999999996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3.7329999999999997</v>
      </c>
      <c r="C47" s="83">
        <f t="shared" ref="C47:Z47" si="8">SUM(C10:C13)+C22+C36</f>
        <v>4.0949999999999998</v>
      </c>
      <c r="D47" s="83">
        <f t="shared" si="8"/>
        <v>3.778</v>
      </c>
      <c r="E47" s="83">
        <f t="shared" si="8"/>
        <v>3.7719999999999998</v>
      </c>
      <c r="F47" s="83">
        <f t="shared" si="8"/>
        <v>119.587</v>
      </c>
      <c r="G47" s="83">
        <f t="shared" si="8"/>
        <v>107.949</v>
      </c>
      <c r="H47" s="83">
        <f t="shared" si="8"/>
        <v>7.6289999999999996</v>
      </c>
      <c r="I47" s="83">
        <f t="shared" si="8"/>
        <v>10.946999999999999</v>
      </c>
      <c r="J47" s="83">
        <f t="shared" si="8"/>
        <v>17.816999999999997</v>
      </c>
      <c r="K47" s="83">
        <f t="shared" si="8"/>
        <v>17.352999999999998</v>
      </c>
      <c r="L47" s="83">
        <f t="shared" si="8"/>
        <v>135.78100000000001</v>
      </c>
      <c r="M47" s="83">
        <f t="shared" si="8"/>
        <v>132.874</v>
      </c>
      <c r="N47" s="83">
        <f t="shared" si="8"/>
        <v>16.157</v>
      </c>
      <c r="O47" s="83">
        <f t="shared" si="8"/>
        <v>15.077999999999999</v>
      </c>
      <c r="P47" s="83">
        <f t="shared" si="8"/>
        <v>8.8230000000000004</v>
      </c>
      <c r="Q47" s="83">
        <f t="shared" si="8"/>
        <v>9.298</v>
      </c>
      <c r="R47" s="83">
        <f t="shared" si="8"/>
        <v>122.53399999999999</v>
      </c>
      <c r="S47" s="83">
        <f t="shared" si="8"/>
        <v>120.90300000000001</v>
      </c>
      <c r="T47" s="83">
        <f t="shared" si="8"/>
        <v>7.7540000000000004</v>
      </c>
      <c r="U47" s="83">
        <f t="shared" si="8"/>
        <v>4.827</v>
      </c>
      <c r="V47" s="83">
        <f t="shared" si="8"/>
        <v>4.899</v>
      </c>
      <c r="W47" s="83">
        <f t="shared" si="8"/>
        <v>5.7350000000000003</v>
      </c>
      <c r="X47" s="83">
        <f t="shared" si="8"/>
        <v>7.2949999999999999</v>
      </c>
      <c r="Y47" s="83">
        <f t="shared" si="8"/>
        <v>7.2249999999999996</v>
      </c>
      <c r="Z47" s="84">
        <f t="shared" si="8"/>
        <v>0</v>
      </c>
      <c r="AA47" s="100">
        <f>SUM(B47:Z47)</f>
        <v>895.84299999999996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2021-04-08T12:48:42Z</dcterms:created>
  <dcterms:modified xsi:type="dcterms:W3CDTF">2021-04-08T12:48:43Z</dcterms:modified>
</cp:coreProperties>
</file>