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<sst xmlns="http://schemas.openxmlformats.org/spreadsheetml/2006/main" count="110" uniqueCount="50">
  <si>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07/04/2021 15:56:23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</si>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</sst>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14</c:v>
                </c:pt>
                <c:pt idx="5">
                  <c:v>16</c:v>
                </c:pt>
                <c:pt idx="6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6.5410000000000004</c:v>
                </c:pt>
                <c:pt idx="1">
                  <c:v>5.1470000000000002</c:v>
                </c:pt>
                <c:pt idx="2">
                  <c:v>6.697000000000001</c:v>
                </c:pt>
                <c:pt idx="3">
                  <c:v>7.0709999999999997</c:v>
                </c:pt>
                <c:pt idx="4">
                  <c:v>9.3450000000000006</c:v>
                </c:pt>
                <c:pt idx="5">
                  <c:v>8.5569999999999986</c:v>
                </c:pt>
                <c:pt idx="6">
                  <c:v>9.5869999999999997</c:v>
                </c:pt>
                <c:pt idx="7">
                  <c:v>11.225999999999999</c:v>
                </c:pt>
                <c:pt idx="8">
                  <c:v>9.5259999999999998</c:v>
                </c:pt>
                <c:pt idx="9">
                  <c:v>8.6449999999999996</c:v>
                </c:pt>
                <c:pt idx="10">
                  <c:v>12.108000000000001</c:v>
                </c:pt>
                <c:pt idx="11">
                  <c:v>15.333</c:v>
                </c:pt>
                <c:pt idx="12">
                  <c:v>12.638999999999999</c:v>
                </c:pt>
                <c:pt idx="13">
                  <c:v>10.891999999999999</c:v>
                </c:pt>
                <c:pt idx="14">
                  <c:v>1.212</c:v>
                </c:pt>
                <c:pt idx="15">
                  <c:v>1.74</c:v>
                </c:pt>
                <c:pt idx="16">
                  <c:v>9.463000000000001</c:v>
                </c:pt>
                <c:pt idx="17">
                  <c:v>2.2250000000000001</c:v>
                </c:pt>
                <c:pt idx="18">
                  <c:v>2.589</c:v>
                </c:pt>
                <c:pt idx="19">
                  <c:v>2.4220000000000002</c:v>
                </c:pt>
                <c:pt idx="20">
                  <c:v>1.597</c:v>
                </c:pt>
                <c:pt idx="21">
                  <c:v>0.96599999999999997</c:v>
                </c:pt>
                <c:pt idx="22">
                  <c:v>0.84399999999999997</c:v>
                </c:pt>
                <c:pt idx="23">
                  <c:v>0.81200000000000006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759800"/>
        <c:axId val="192760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44.844999999999999</c:v>
                </c:pt>
                <c:pt idx="1">
                  <c:v>43.366999999999997</c:v>
                </c:pt>
                <c:pt idx="2">
                  <c:v>41.193999999999996</c:v>
                </c:pt>
                <c:pt idx="3">
                  <c:v>36.920999999999999</c:v>
                </c:pt>
                <c:pt idx="4">
                  <c:v>37.909000000000006</c:v>
                </c:pt>
                <c:pt idx="5">
                  <c:v>43.652000000000001</c:v>
                </c:pt>
                <c:pt idx="6">
                  <c:v>39.718000000000004</c:v>
                </c:pt>
                <c:pt idx="7">
                  <c:v>25.008000000000003</c:v>
                </c:pt>
                <c:pt idx="8">
                  <c:v>31.792999999999999</c:v>
                </c:pt>
                <c:pt idx="9">
                  <c:v>35.238999999999997</c:v>
                </c:pt>
                <c:pt idx="10">
                  <c:v>34.68</c:v>
                </c:pt>
                <c:pt idx="11">
                  <c:v>35.856000000000002</c:v>
                </c:pt>
                <c:pt idx="12">
                  <c:v>32.518000000000001</c:v>
                </c:pt>
                <c:pt idx="13">
                  <c:v>35.482999999999997</c:v>
                </c:pt>
                <c:pt idx="14">
                  <c:v>35.917000000000002</c:v>
                </c:pt>
                <c:pt idx="15">
                  <c:v>33.474000000000004</c:v>
                </c:pt>
                <c:pt idx="16">
                  <c:v>22.786000000000001</c:v>
                </c:pt>
                <c:pt idx="17">
                  <c:v>14.869</c:v>
                </c:pt>
                <c:pt idx="18">
                  <c:v>19.902999999999995</c:v>
                </c:pt>
                <c:pt idx="19">
                  <c:v>21.521999999999998</c:v>
                </c:pt>
                <c:pt idx="20">
                  <c:v>27.768999999999998</c:v>
                </c:pt>
                <c:pt idx="21">
                  <c:v>26.146000000000001</c:v>
                </c:pt>
                <c:pt idx="22">
                  <c:v>26.064</c:v>
                </c:pt>
                <c:pt idx="23">
                  <c:v>22.018999999999998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59800"/>
        <c:axId val="192760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66.75</c:v>
                </c:pt>
                <c:pt idx="1">
                  <c:v>64.680000000000007</c:v>
                </c:pt>
                <c:pt idx="2">
                  <c:v>63.65</c:v>
                </c:pt>
                <c:pt idx="3">
                  <c:v>63.18</c:v>
                </c:pt>
                <c:pt idx="4">
                  <c:v>61.9</c:v>
                </c:pt>
                <c:pt idx="5">
                  <c:v>65.62</c:v>
                </c:pt>
                <c:pt idx="6">
                  <c:v>71.34</c:v>
                </c:pt>
                <c:pt idx="7">
                  <c:v>87.74</c:v>
                </c:pt>
                <c:pt idx="8">
                  <c:v>76.010000000000005</c:v>
                </c:pt>
                <c:pt idx="9">
                  <c:v>65</c:v>
                </c:pt>
                <c:pt idx="10">
                  <c:v>60.96</c:v>
                </c:pt>
                <c:pt idx="11">
                  <c:v>50</c:v>
                </c:pt>
                <c:pt idx="12">
                  <c:v>50</c:v>
                </c:pt>
                <c:pt idx="13">
                  <c:v>49.94</c:v>
                </c:pt>
                <c:pt idx="14">
                  <c:v>45.96</c:v>
                </c:pt>
                <c:pt idx="15">
                  <c:v>49.75</c:v>
                </c:pt>
                <c:pt idx="16">
                  <c:v>61.48</c:v>
                </c:pt>
                <c:pt idx="17">
                  <c:v>57</c:v>
                </c:pt>
                <c:pt idx="18">
                  <c:v>60.22</c:v>
                </c:pt>
                <c:pt idx="19">
                  <c:v>85.89</c:v>
                </c:pt>
                <c:pt idx="20">
                  <c:v>80</c:v>
                </c:pt>
                <c:pt idx="21">
                  <c:v>69.3</c:v>
                </c:pt>
                <c:pt idx="22">
                  <c:v>63.97</c:v>
                </c:pt>
                <c:pt idx="23">
                  <c:v>59.61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60976"/>
        <c:axId val="192760584"/>
      </c:lineChart>
      <c:catAx>
        <c:axId val="192759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60192"/>
        <c:crosses val="autoZero"/>
        <c:auto val="1"/>
        <c:lblAlgn val="ctr"/>
        <c:lblOffset val="100"/>
        <c:noMultiLvlLbl val="0"/>
      </c:catAx>
      <c:valAx>
        <c:axId val="19276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59800"/>
        <c:crosses val="autoZero"/>
        <c:crossBetween val="between"/>
      </c:valAx>
      <c:valAx>
        <c:axId val="192760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60976"/>
        <c:crosses val="max"/>
        <c:crossBetween val="between"/>
      </c:valAx>
      <c:catAx>
        <c:axId val="192760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760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157.184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501.46800000000002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21.729999999999997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55.821999999999996</v>
          </cell>
        </row>
        <row r="46">
          <cell r="C46">
            <v>0</v>
          </cell>
        </row>
        <row r="47">
          <cell r="C47">
            <v>691.1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87.74</v>
          </cell>
          <cell r="J7">
            <v>76.010000000000005</v>
          </cell>
          <cell r="K7">
            <v>65</v>
          </cell>
          <cell r="L7">
            <v>60.96</v>
          </cell>
          <cell r="M7">
            <v>50</v>
          </cell>
          <cell r="N7">
            <v>50</v>
          </cell>
          <cell r="O7">
            <v>49.94</v>
          </cell>
          <cell r="P7">
            <v>45.96</v>
          </cell>
          <cell r="Q7">
            <v>49.75</v>
          </cell>
          <cell r="R7">
            <v>61.48</v>
          </cell>
          <cell r="S7">
            <v>57</v>
          </cell>
          <cell r="T7">
            <v>60.22</v>
          </cell>
          <cell r="U7">
            <v>85.89</v>
          </cell>
          <cell r="V7">
            <v>80</v>
          </cell>
          <cell r="W7">
            <v>69.3</v>
          </cell>
          <cell r="X7">
            <v>63.97</v>
          </cell>
          <cell r="Y7">
            <v>59.61</v>
          </cell>
        </row>
        <row r="37">
          <cell r="B37">
            <v>16</v>
          </cell>
          <cell r="C37">
            <v>16</v>
          </cell>
          <cell r="D37">
            <v>16</v>
          </cell>
          <cell r="E37">
            <v>16</v>
          </cell>
          <cell r="F37">
            <v>14</v>
          </cell>
          <cell r="G37">
            <v>16</v>
          </cell>
          <cell r="H37">
            <v>16</v>
          </cell>
        </row>
        <row r="59">
          <cell r="B59">
            <v>6.5410000000000004</v>
          </cell>
          <cell r="C59">
            <v>5.1470000000000002</v>
          </cell>
          <cell r="D59">
            <v>6.697000000000001</v>
          </cell>
          <cell r="E59">
            <v>7.0709999999999997</v>
          </cell>
          <cell r="F59">
            <v>9.3450000000000006</v>
          </cell>
          <cell r="G59">
            <v>8.5569999999999986</v>
          </cell>
          <cell r="H59">
            <v>9.5869999999999997</v>
          </cell>
          <cell r="I59">
            <v>11.225999999999999</v>
          </cell>
          <cell r="J59">
            <v>9.5259999999999998</v>
          </cell>
          <cell r="K59">
            <v>8.6449999999999996</v>
          </cell>
          <cell r="L59">
            <v>12.108000000000001</v>
          </cell>
          <cell r="M59">
            <v>15.333</v>
          </cell>
          <cell r="N59">
            <v>12.638999999999999</v>
          </cell>
          <cell r="O59">
            <v>10.891999999999999</v>
          </cell>
          <cell r="P59">
            <v>1.212</v>
          </cell>
          <cell r="Q59">
            <v>1.74</v>
          </cell>
          <cell r="R59">
            <v>9.463000000000001</v>
          </cell>
          <cell r="S59">
            <v>2.2250000000000001</v>
          </cell>
          <cell r="T59">
            <v>2.589</v>
          </cell>
          <cell r="U59">
            <v>2.4220000000000002</v>
          </cell>
          <cell r="V59">
            <v>1.597</v>
          </cell>
          <cell r="W59">
            <v>0.96599999999999997</v>
          </cell>
          <cell r="X59">
            <v>0.84399999999999997</v>
          </cell>
          <cell r="Y59">
            <v>0.81200000000000006</v>
          </cell>
        </row>
        <row r="66">
          <cell r="B66">
            <v>22.303999999999998</v>
          </cell>
          <cell r="C66">
            <v>22.220000000000002</v>
          </cell>
          <cell r="D66">
            <v>18.497</v>
          </cell>
          <cell r="E66">
            <v>13.85</v>
          </cell>
          <cell r="F66">
            <v>14.564</v>
          </cell>
          <cell r="G66">
            <v>19.095000000000002</v>
          </cell>
          <cell r="H66">
            <v>14.131</v>
          </cell>
          <cell r="I66">
            <v>13.781999999999998</v>
          </cell>
          <cell r="J66">
            <v>22.266999999999999</v>
          </cell>
          <cell r="K66">
            <v>26.593999999999998</v>
          </cell>
          <cell r="L66">
            <v>22.571999999999999</v>
          </cell>
          <cell r="M66">
            <v>20.523</v>
          </cell>
          <cell r="N66">
            <v>19.878999999999998</v>
          </cell>
          <cell r="O66">
            <v>24.591000000000001</v>
          </cell>
          <cell r="P66">
            <v>34.704999999999998</v>
          </cell>
          <cell r="Q66">
            <v>31.734000000000002</v>
          </cell>
          <cell r="R66">
            <v>13.322999999999997</v>
          </cell>
          <cell r="S66">
            <v>12.644000000000002</v>
          </cell>
          <cell r="T66">
            <v>17.314</v>
          </cell>
          <cell r="U66">
            <v>19.100000000000001</v>
          </cell>
          <cell r="V66">
            <v>26.172000000000004</v>
          </cell>
          <cell r="W66">
            <v>25.18</v>
          </cell>
          <cell r="X66">
            <v>25.220000000000002</v>
          </cell>
          <cell r="Y66">
            <v>21.207000000000001</v>
          </cell>
        </row>
      </sheetData>
      <sheetData sheetId="17">
        <row r="33">
          <cell r="S33">
            <v>3.3820000000000001</v>
          </cell>
          <cell r="T33">
            <v>10</v>
          </cell>
          <cell r="U33">
            <v>10</v>
          </cell>
          <cell r="V33">
            <v>10</v>
          </cell>
          <cell r="W33">
            <v>10</v>
          </cell>
          <cell r="X33">
            <v>10</v>
          </cell>
          <cell r="Y33">
            <v>2.44</v>
          </cell>
        </row>
        <row r="59">
          <cell r="B59">
            <v>44.844999999999999</v>
          </cell>
          <cell r="C59">
            <v>42.036999999999999</v>
          </cell>
          <cell r="D59">
            <v>39.863999999999997</v>
          </cell>
          <cell r="E59">
            <v>35.591000000000001</v>
          </cell>
          <cell r="F59">
            <v>36.579000000000008</v>
          </cell>
          <cell r="G59">
            <v>42.322000000000003</v>
          </cell>
          <cell r="H59">
            <v>38.368000000000002</v>
          </cell>
          <cell r="I59">
            <v>23.637999999999998</v>
          </cell>
          <cell r="J59">
            <v>30.972999999999999</v>
          </cell>
          <cell r="K59">
            <v>34.418999999999997</v>
          </cell>
          <cell r="L59">
            <v>33.86</v>
          </cell>
          <cell r="M59">
            <v>35.036000000000001</v>
          </cell>
          <cell r="N59">
            <v>31.698</v>
          </cell>
          <cell r="O59">
            <v>35.482999999999997</v>
          </cell>
          <cell r="P59">
            <v>35.917000000000002</v>
          </cell>
          <cell r="Q59">
            <v>33.474000000000004</v>
          </cell>
          <cell r="R59">
            <v>21.966000000000001</v>
          </cell>
          <cell r="S59">
            <v>10.417</v>
          </cell>
          <cell r="T59">
            <v>8.8330000000000002</v>
          </cell>
          <cell r="U59">
            <v>10.462</v>
          </cell>
          <cell r="V59">
            <v>16.709</v>
          </cell>
          <cell r="W59">
            <v>15.085999999999999</v>
          </cell>
          <cell r="X59">
            <v>15.004</v>
          </cell>
          <cell r="Y59">
            <v>18.518999999999998</v>
          </cell>
        </row>
        <row r="64">
          <cell r="C64">
            <v>1.33</v>
          </cell>
          <cell r="D64">
            <v>1.33</v>
          </cell>
          <cell r="E64">
            <v>1.33</v>
          </cell>
          <cell r="F64">
            <v>1.33</v>
          </cell>
          <cell r="G64">
            <v>1.33</v>
          </cell>
          <cell r="H64">
            <v>1.35</v>
          </cell>
          <cell r="I64">
            <v>1.37</v>
          </cell>
          <cell r="J64">
            <v>0.82</v>
          </cell>
          <cell r="K64">
            <v>0.82</v>
          </cell>
          <cell r="L64">
            <v>0.82</v>
          </cell>
          <cell r="M64">
            <v>0.82</v>
          </cell>
          <cell r="N64">
            <v>0.82</v>
          </cell>
          <cell r="R64">
            <v>0.82</v>
          </cell>
          <cell r="S64">
            <v>1.07</v>
          </cell>
          <cell r="T64">
            <v>1.07</v>
          </cell>
          <cell r="U64">
            <v>1.06</v>
          </cell>
          <cell r="V64">
            <v>1.06</v>
          </cell>
          <cell r="W64">
            <v>1.06</v>
          </cell>
          <cell r="X64">
            <v>1.06</v>
          </cell>
          <cell r="Y64">
            <v>1.06</v>
          </cell>
        </row>
      </sheetData>
      <sheetData sheetId="18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87.74</v>
          </cell>
          <cell r="J7">
            <v>76.010000000000005</v>
          </cell>
          <cell r="K7">
            <v>65</v>
          </cell>
          <cell r="L7">
            <v>60.96</v>
          </cell>
          <cell r="M7">
            <v>50</v>
          </cell>
          <cell r="N7">
            <v>50</v>
          </cell>
          <cell r="O7">
            <v>49.94</v>
          </cell>
          <cell r="P7">
            <v>45.96</v>
          </cell>
          <cell r="Q7">
            <v>49.75</v>
          </cell>
          <cell r="R7">
            <v>61.48</v>
          </cell>
          <cell r="S7">
            <v>57</v>
          </cell>
          <cell r="T7">
            <v>60.22</v>
          </cell>
          <cell r="U7">
            <v>85.89</v>
          </cell>
          <cell r="V7">
            <v>80</v>
          </cell>
          <cell r="W7">
            <v>69.3</v>
          </cell>
          <cell r="X7">
            <v>63.97</v>
          </cell>
          <cell r="Y7">
            <v>59.61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44292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749.94740000000002</v>
          </cell>
          <cell r="J12">
            <v>749.947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44.844999999999999</v>
      </c>
      <c r="C4" s="18">
        <v>43.366999999999997</v>
      </c>
      <c r="D4" s="18">
        <v>41.19400000000001</v>
      </c>
      <c r="E4" s="18">
        <v>36.920999999999999</v>
      </c>
      <c r="F4" s="18">
        <v>37.908999999999992</v>
      </c>
      <c r="G4" s="18">
        <v>43.651999999999994</v>
      </c>
      <c r="H4" s="18">
        <v>39.718000000000004</v>
      </c>
      <c r="I4" s="18">
        <v>25.007999999999999</v>
      </c>
      <c r="J4" s="18">
        <v>31.792999999999999</v>
      </c>
      <c r="K4" s="18">
        <v>35.239000000000004</v>
      </c>
      <c r="L4" s="18">
        <v>34.680000000000007</v>
      </c>
      <c r="M4" s="18">
        <v>35.856000000000002</v>
      </c>
      <c r="N4" s="18">
        <v>32.518000000000001</v>
      </c>
      <c r="O4" s="18">
        <v>35.482999999999997</v>
      </c>
      <c r="P4" s="18">
        <v>35.917000000000002</v>
      </c>
      <c r="Q4" s="18">
        <v>33.474000000000004</v>
      </c>
      <c r="R4" s="18">
        <v>22.786000000000001</v>
      </c>
      <c r="S4" s="18">
        <v>14.869</v>
      </c>
      <c r="T4" s="18">
        <v>19.903000000000002</v>
      </c>
      <c r="U4" s="18">
        <v>21.521999999999998</v>
      </c>
      <c r="V4" s="18">
        <v>27.769000000000002</v>
      </c>
      <c r="W4" s="18">
        <v>26.145999999999997</v>
      </c>
      <c r="X4" s="18">
        <v>26.064</v>
      </c>
      <c r="Y4" s="18">
        <v>22.018999999999998</v>
      </c>
      <c r="Z4" s="19"/>
      <c r="AA4" s="20">
        <f>SUM(B4:Z4)</f>
        <v>768.65199999999993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87.74</v>
      </c>
      <c r="J7" s="28">
        <v>76.010000000000005</v>
      </c>
      <c r="K7" s="28">
        <v>65</v>
      </c>
      <c r="L7" s="28">
        <v>60.96</v>
      </c>
      <c r="M7" s="28">
        <v>50</v>
      </c>
      <c r="N7" s="28">
        <v>50</v>
      </c>
      <c r="O7" s="28">
        <v>49.94</v>
      </c>
      <c r="P7" s="28">
        <v>45.96</v>
      </c>
      <c r="Q7" s="28">
        <v>49.75</v>
      </c>
      <c r="R7" s="28">
        <v>61.48</v>
      </c>
      <c r="S7" s="28">
        <v>57</v>
      </c>
      <c r="T7" s="28">
        <v>60.22</v>
      </c>
      <c r="U7" s="28">
        <v>85.89</v>
      </c>
      <c r="V7" s="28">
        <v>80</v>
      </c>
      <c r="W7" s="28">
        <v>69.3</v>
      </c>
      <c r="X7" s="28">
        <v>63.97</v>
      </c>
      <c r="Y7" s="28">
        <v>59.61</v>
      </c>
      <c r="Z7" s="29"/>
      <c r="AA7" s="30">
        <f>IF(SUM(GR_MAINLAND_MCP_SUM_SELL)&lt;&gt;0,AVERAGEIF(GR_MAINLAND_MCP_SUM_SELL,"&lt;&gt;"""),"")</f>
        <v>63.747916666666669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</v>
      </c>
      <c r="C11" s="47">
        <v>16</v>
      </c>
      <c r="D11" s="47">
        <v>16</v>
      </c>
      <c r="E11" s="47">
        <v>16</v>
      </c>
      <c r="F11" s="47">
        <v>14</v>
      </c>
      <c r="G11" s="47">
        <v>16</v>
      </c>
      <c r="H11" s="47">
        <v>16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6.5410000000000004</v>
      </c>
      <c r="C13" s="52">
        <v>5.1470000000000002</v>
      </c>
      <c r="D13" s="52">
        <v>6.697000000000001</v>
      </c>
      <c r="E13" s="52">
        <v>7.0709999999999997</v>
      </c>
      <c r="F13" s="52">
        <v>9.3450000000000006</v>
      </c>
      <c r="G13" s="52">
        <v>8.5569999999999986</v>
      </c>
      <c r="H13" s="52">
        <v>9.5869999999999997</v>
      </c>
      <c r="I13" s="52">
        <v>11.225999999999999</v>
      </c>
      <c r="J13" s="52">
        <v>9.5259999999999998</v>
      </c>
      <c r="K13" s="52">
        <v>8.6449999999999996</v>
      </c>
      <c r="L13" s="52">
        <v>12.108000000000001</v>
      </c>
      <c r="M13" s="52">
        <v>15.333</v>
      </c>
      <c r="N13" s="52">
        <v>12.638999999999999</v>
      </c>
      <c r="O13" s="52">
        <v>10.891999999999999</v>
      </c>
      <c r="P13" s="52">
        <v>1.212</v>
      </c>
      <c r="Q13" s="52">
        <v>1.74</v>
      </c>
      <c r="R13" s="52">
        <v>9.463000000000001</v>
      </c>
      <c r="S13" s="52">
        <v>2.2250000000000001</v>
      </c>
      <c r="T13" s="52">
        <v>2.589</v>
      </c>
      <c r="U13" s="52">
        <v>2.4220000000000002</v>
      </c>
      <c r="V13" s="52">
        <v>1.597</v>
      </c>
      <c r="W13" s="52">
        <v>0.96599999999999997</v>
      </c>
      <c r="X13" s="52">
        <v>0.84399999999999997</v>
      </c>
      <c r="Y13" s="52">
        <v>0.81200000000000006</v>
      </c>
      <c r="Z13" s="53"/>
      <c r="AA13" s="54">
        <f>SUM(B13:Z13)</f>
        <v>157.184</v>
      </c>
    </row>
    <row r="14" spans="1:27" ht="30" customHeight="1" thickBot="1" x14ac:dyDescent="0.25">
      <c r="A14" s="55" t="s">
        <v>10</v>
      </c>
      <c r="B14" s="56">
        <f>IF(LEN(B$2)&gt;0,SUM(B10:B13),"")</f>
        <v>22.541</v>
      </c>
      <c r="C14" s="57">
        <f t="shared" ref="C14:Z14" si="0">IF(LEN(C$2)&gt;0,SUM(C10:C13),"")</f>
        <v>21.146999999999998</v>
      </c>
      <c r="D14" s="57">
        <f t="shared" si="0"/>
        <v>22.697000000000003</v>
      </c>
      <c r="E14" s="57">
        <f t="shared" si="0"/>
        <v>23.070999999999998</v>
      </c>
      <c r="F14" s="57">
        <f t="shared" si="0"/>
        <v>23.344999999999999</v>
      </c>
      <c r="G14" s="57">
        <f t="shared" si="0"/>
        <v>24.556999999999999</v>
      </c>
      <c r="H14" s="57">
        <f t="shared" si="0"/>
        <v>25.587</v>
      </c>
      <c r="I14" s="57">
        <f t="shared" si="0"/>
        <v>11.225999999999999</v>
      </c>
      <c r="J14" s="57">
        <f t="shared" si="0"/>
        <v>9.5259999999999998</v>
      </c>
      <c r="K14" s="57">
        <f t="shared" si="0"/>
        <v>8.6449999999999996</v>
      </c>
      <c r="L14" s="57">
        <f t="shared" si="0"/>
        <v>12.108000000000001</v>
      </c>
      <c r="M14" s="57">
        <f t="shared" si="0"/>
        <v>15.333</v>
      </c>
      <c r="N14" s="57">
        <f t="shared" si="0"/>
        <v>12.638999999999999</v>
      </c>
      <c r="O14" s="57">
        <f t="shared" si="0"/>
        <v>10.891999999999999</v>
      </c>
      <c r="P14" s="57">
        <f t="shared" si="0"/>
        <v>1.212</v>
      </c>
      <c r="Q14" s="57">
        <f t="shared" si="0"/>
        <v>1.74</v>
      </c>
      <c r="R14" s="57">
        <f t="shared" si="0"/>
        <v>9.463000000000001</v>
      </c>
      <c r="S14" s="57">
        <f t="shared" si="0"/>
        <v>2.2250000000000001</v>
      </c>
      <c r="T14" s="57">
        <f t="shared" si="0"/>
        <v>2.589</v>
      </c>
      <c r="U14" s="57">
        <f t="shared" si="0"/>
        <v>2.4220000000000002</v>
      </c>
      <c r="V14" s="57">
        <f t="shared" si="0"/>
        <v>1.597</v>
      </c>
      <c r="W14" s="57">
        <f t="shared" si="0"/>
        <v>0.96599999999999997</v>
      </c>
      <c r="X14" s="57">
        <f t="shared" si="0"/>
        <v>0.84399999999999997</v>
      </c>
      <c r="Y14" s="57">
        <f t="shared" si="0"/>
        <v>0.81200000000000006</v>
      </c>
      <c r="Z14" s="58" t="str">
        <f t="shared" si="0"/>
        <v/>
      </c>
      <c r="AA14" s="59">
        <f>SUM(AA9:AA13)</f>
        <v>267.18399999999997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22.303999999999998</v>
      </c>
      <c r="C19" s="76">
        <v>22.220000000000002</v>
      </c>
      <c r="D19" s="76">
        <v>18.497</v>
      </c>
      <c r="E19" s="76">
        <v>13.85</v>
      </c>
      <c r="F19" s="76">
        <v>14.564</v>
      </c>
      <c r="G19" s="76">
        <v>19.095000000000002</v>
      </c>
      <c r="H19" s="76">
        <v>14.131</v>
      </c>
      <c r="I19" s="76">
        <v>13.781999999999998</v>
      </c>
      <c r="J19" s="76">
        <v>22.266999999999999</v>
      </c>
      <c r="K19" s="76">
        <v>26.593999999999998</v>
      </c>
      <c r="L19" s="76">
        <v>22.571999999999999</v>
      </c>
      <c r="M19" s="76">
        <v>20.523</v>
      </c>
      <c r="N19" s="76">
        <v>19.878999999999998</v>
      </c>
      <c r="O19" s="76">
        <v>24.591000000000001</v>
      </c>
      <c r="P19" s="76">
        <v>34.704999999999998</v>
      </c>
      <c r="Q19" s="76">
        <v>31.734000000000002</v>
      </c>
      <c r="R19" s="76">
        <v>13.322999999999997</v>
      </c>
      <c r="S19" s="76">
        <v>12.644000000000002</v>
      </c>
      <c r="T19" s="76">
        <v>17.314</v>
      </c>
      <c r="U19" s="76">
        <v>19.100000000000001</v>
      </c>
      <c r="V19" s="76">
        <v>26.172000000000004</v>
      </c>
      <c r="W19" s="76">
        <v>25.18</v>
      </c>
      <c r="X19" s="76">
        <v>25.220000000000002</v>
      </c>
      <c r="Y19" s="76">
        <v>21.207000000000001</v>
      </c>
      <c r="Z19" s="73"/>
      <c r="AA19" s="74">
        <f>SUM(B19:Z19)</f>
        <v>501.46800000000002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22.303999999999998</v>
      </c>
      <c r="C22" s="83">
        <f t="shared" ref="C22:Z22" si="1">IF(LEN(C$2)&gt;0,SUM(C17:C21),"")</f>
        <v>22.220000000000002</v>
      </c>
      <c r="D22" s="83">
        <f t="shared" si="1"/>
        <v>18.497</v>
      </c>
      <c r="E22" s="83">
        <f t="shared" si="1"/>
        <v>13.85</v>
      </c>
      <c r="F22" s="83">
        <f t="shared" si="1"/>
        <v>14.564</v>
      </c>
      <c r="G22" s="83">
        <f t="shared" si="1"/>
        <v>19.095000000000002</v>
      </c>
      <c r="H22" s="83">
        <f t="shared" si="1"/>
        <v>14.131</v>
      </c>
      <c r="I22" s="83">
        <f t="shared" si="1"/>
        <v>13.781999999999998</v>
      </c>
      <c r="J22" s="83">
        <f t="shared" si="1"/>
        <v>22.266999999999999</v>
      </c>
      <c r="K22" s="83">
        <f t="shared" si="1"/>
        <v>26.593999999999998</v>
      </c>
      <c r="L22" s="83">
        <f t="shared" si="1"/>
        <v>22.571999999999999</v>
      </c>
      <c r="M22" s="83">
        <f t="shared" si="1"/>
        <v>20.523</v>
      </c>
      <c r="N22" s="83">
        <f t="shared" si="1"/>
        <v>19.878999999999998</v>
      </c>
      <c r="O22" s="83">
        <f t="shared" si="1"/>
        <v>24.591000000000001</v>
      </c>
      <c r="P22" s="83">
        <f t="shared" si="1"/>
        <v>34.704999999999998</v>
      </c>
      <c r="Q22" s="83">
        <f t="shared" si="1"/>
        <v>31.734000000000002</v>
      </c>
      <c r="R22" s="83">
        <f t="shared" si="1"/>
        <v>13.322999999999997</v>
      </c>
      <c r="S22" s="83">
        <f t="shared" si="1"/>
        <v>12.644000000000002</v>
      </c>
      <c r="T22" s="83">
        <f t="shared" si="1"/>
        <v>17.314</v>
      </c>
      <c r="U22" s="83">
        <f t="shared" si="1"/>
        <v>19.100000000000001</v>
      </c>
      <c r="V22" s="83">
        <f t="shared" si="1"/>
        <v>26.172000000000004</v>
      </c>
      <c r="W22" s="83">
        <f t="shared" si="1"/>
        <v>25.18</v>
      </c>
      <c r="X22" s="83">
        <f t="shared" si="1"/>
        <v>25.220000000000002</v>
      </c>
      <c r="Y22" s="83">
        <f t="shared" si="1"/>
        <v>21.207000000000001</v>
      </c>
      <c r="Z22" s="84" t="str">
        <f t="shared" si="1"/>
        <v/>
      </c>
      <c r="AA22" s="85">
        <f>SUM(AA17:AA21)</f>
        <v>501.46800000000002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44.844999999999999</v>
      </c>
      <c r="C26" s="72">
        <v>43.366999999999997</v>
      </c>
      <c r="D26" s="72">
        <v>41.194000000000003</v>
      </c>
      <c r="E26" s="72">
        <v>36.920999999999999</v>
      </c>
      <c r="F26" s="72">
        <v>37.908999999999999</v>
      </c>
      <c r="G26" s="72">
        <v>43.652000000000001</v>
      </c>
      <c r="H26" s="72">
        <v>39.718000000000004</v>
      </c>
      <c r="I26" s="72">
        <v>25.007999999999999</v>
      </c>
      <c r="J26" s="72">
        <v>31.792999999999999</v>
      </c>
      <c r="K26" s="72">
        <v>35.238999999999997</v>
      </c>
      <c r="L26" s="72">
        <v>34.68</v>
      </c>
      <c r="M26" s="72">
        <v>35.856000000000002</v>
      </c>
      <c r="N26" s="72">
        <v>32.518000000000001</v>
      </c>
      <c r="O26" s="72">
        <v>35.482999999999997</v>
      </c>
      <c r="P26" s="72">
        <v>35.917000000000002</v>
      </c>
      <c r="Q26" s="72">
        <v>33.473999999999997</v>
      </c>
      <c r="R26" s="72">
        <v>22.786000000000001</v>
      </c>
      <c r="S26" s="72">
        <v>14.869</v>
      </c>
      <c r="T26" s="72">
        <v>19.902999999999999</v>
      </c>
      <c r="U26" s="72">
        <v>21.521999999999998</v>
      </c>
      <c r="V26" s="72">
        <v>27.768999999999998</v>
      </c>
      <c r="W26" s="72">
        <v>26.146000000000001</v>
      </c>
      <c r="X26" s="72">
        <v>26.064</v>
      </c>
      <c r="Y26" s="72">
        <v>22.018999999999998</v>
      </c>
      <c r="Z26" s="73"/>
      <c r="AA26" s="74">
        <f>SUM(B26:Z26)</f>
        <v>768.65199999999993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44.844999999999999</v>
      </c>
      <c r="C28" s="57">
        <f t="shared" ref="C28:Z28" si="2">IF(LEN(C$2)&gt;0,SUM(C25:C27),"")</f>
        <v>43.366999999999997</v>
      </c>
      <c r="D28" s="57">
        <f t="shared" si="2"/>
        <v>41.194000000000003</v>
      </c>
      <c r="E28" s="57">
        <f t="shared" si="2"/>
        <v>36.920999999999999</v>
      </c>
      <c r="F28" s="57">
        <f t="shared" si="2"/>
        <v>37.908999999999999</v>
      </c>
      <c r="G28" s="57">
        <f t="shared" si="2"/>
        <v>43.652000000000001</v>
      </c>
      <c r="H28" s="57">
        <f t="shared" si="2"/>
        <v>39.718000000000004</v>
      </c>
      <c r="I28" s="57">
        <f t="shared" si="2"/>
        <v>25.007999999999999</v>
      </c>
      <c r="J28" s="57">
        <f t="shared" si="2"/>
        <v>31.792999999999999</v>
      </c>
      <c r="K28" s="57">
        <f t="shared" si="2"/>
        <v>35.238999999999997</v>
      </c>
      <c r="L28" s="57">
        <f t="shared" si="2"/>
        <v>34.68</v>
      </c>
      <c r="M28" s="57">
        <f t="shared" si="2"/>
        <v>35.856000000000002</v>
      </c>
      <c r="N28" s="57">
        <f t="shared" si="2"/>
        <v>32.518000000000001</v>
      </c>
      <c r="O28" s="57">
        <f t="shared" si="2"/>
        <v>35.482999999999997</v>
      </c>
      <c r="P28" s="57">
        <f t="shared" si="2"/>
        <v>35.917000000000002</v>
      </c>
      <c r="Q28" s="57">
        <f t="shared" si="2"/>
        <v>33.473999999999997</v>
      </c>
      <c r="R28" s="57">
        <f t="shared" si="2"/>
        <v>22.786000000000001</v>
      </c>
      <c r="S28" s="57">
        <f t="shared" si="2"/>
        <v>14.869</v>
      </c>
      <c r="T28" s="57">
        <f t="shared" si="2"/>
        <v>19.902999999999999</v>
      </c>
      <c r="U28" s="57">
        <f t="shared" si="2"/>
        <v>21.521999999999998</v>
      </c>
      <c r="V28" s="57">
        <f t="shared" si="2"/>
        <v>27.768999999999998</v>
      </c>
      <c r="W28" s="57">
        <f t="shared" si="2"/>
        <v>26.146000000000001</v>
      </c>
      <c r="X28" s="57">
        <f t="shared" si="2"/>
        <v>26.064</v>
      </c>
      <c r="Y28" s="57">
        <f t="shared" si="2"/>
        <v>22.018999999999998</v>
      </c>
      <c r="Z28" s="58" t="str">
        <f t="shared" si="2"/>
        <v/>
      </c>
      <c r="AA28" s="59">
        <f>SUM(AA25:AA27)</f>
        <v>768.65199999999993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44.844999999999999</v>
      </c>
      <c r="C47" s="83">
        <f t="shared" ref="C47:Z47" si="8">IF(LEN(C$2)&gt;0,C14+C22+C36,"")</f>
        <v>43.367000000000004</v>
      </c>
      <c r="D47" s="83">
        <f t="shared" si="8"/>
        <v>41.194000000000003</v>
      </c>
      <c r="E47" s="83">
        <f t="shared" si="8"/>
        <v>36.920999999999999</v>
      </c>
      <c r="F47" s="83">
        <f t="shared" si="8"/>
        <v>37.908999999999999</v>
      </c>
      <c r="G47" s="83">
        <f t="shared" si="8"/>
        <v>43.652000000000001</v>
      </c>
      <c r="H47" s="83">
        <f t="shared" si="8"/>
        <v>39.718000000000004</v>
      </c>
      <c r="I47" s="83">
        <f t="shared" si="8"/>
        <v>25.007999999999996</v>
      </c>
      <c r="J47" s="83">
        <f t="shared" si="8"/>
        <v>31.792999999999999</v>
      </c>
      <c r="K47" s="83">
        <f t="shared" si="8"/>
        <v>35.238999999999997</v>
      </c>
      <c r="L47" s="83">
        <f t="shared" si="8"/>
        <v>34.68</v>
      </c>
      <c r="M47" s="83">
        <f t="shared" si="8"/>
        <v>35.856000000000002</v>
      </c>
      <c r="N47" s="83">
        <f t="shared" si="8"/>
        <v>32.518000000000001</v>
      </c>
      <c r="O47" s="83">
        <f t="shared" si="8"/>
        <v>35.483000000000004</v>
      </c>
      <c r="P47" s="83">
        <f t="shared" si="8"/>
        <v>35.917000000000002</v>
      </c>
      <c r="Q47" s="83">
        <f t="shared" si="8"/>
        <v>33.474000000000004</v>
      </c>
      <c r="R47" s="83">
        <f t="shared" si="8"/>
        <v>22.785999999999998</v>
      </c>
      <c r="S47" s="83">
        <f t="shared" si="8"/>
        <v>14.869000000000002</v>
      </c>
      <c r="T47" s="83">
        <f t="shared" si="8"/>
        <v>19.902999999999999</v>
      </c>
      <c r="U47" s="83">
        <f t="shared" si="8"/>
        <v>21.522000000000002</v>
      </c>
      <c r="V47" s="83">
        <f t="shared" si="8"/>
        <v>27.769000000000005</v>
      </c>
      <c r="W47" s="83">
        <f t="shared" si="8"/>
        <v>26.146000000000001</v>
      </c>
      <c r="X47" s="83">
        <f t="shared" si="8"/>
        <v>26.064000000000004</v>
      </c>
      <c r="Y47" s="83">
        <f t="shared" si="8"/>
        <v>22.019000000000002</v>
      </c>
      <c r="Z47" s="84" t="str">
        <f t="shared" si="8"/>
        <v/>
      </c>
      <c r="AA47" s="100">
        <f>SUM(B47:Z47)</f>
        <v>768.65200000000004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44.844999999999999</v>
      </c>
      <c r="C4" s="18">
        <v>43.366999999999997</v>
      </c>
      <c r="D4" s="18">
        <v>41.193999999999996</v>
      </c>
      <c r="E4" s="18">
        <v>36.920999999999999</v>
      </c>
      <c r="F4" s="18">
        <v>37.909000000000006</v>
      </c>
      <c r="G4" s="18">
        <v>43.652000000000001</v>
      </c>
      <c r="H4" s="18">
        <v>39.718000000000004</v>
      </c>
      <c r="I4" s="18">
        <v>25.008000000000003</v>
      </c>
      <c r="J4" s="18">
        <v>31.792999999999999</v>
      </c>
      <c r="K4" s="18">
        <v>35.238999999999997</v>
      </c>
      <c r="L4" s="18">
        <v>34.68</v>
      </c>
      <c r="M4" s="18">
        <v>35.856000000000002</v>
      </c>
      <c r="N4" s="18">
        <v>32.518000000000001</v>
      </c>
      <c r="O4" s="18">
        <v>35.482999999999997</v>
      </c>
      <c r="P4" s="18">
        <v>35.917000000000002</v>
      </c>
      <c r="Q4" s="18">
        <v>33.474000000000004</v>
      </c>
      <c r="R4" s="18">
        <v>22.786000000000001</v>
      </c>
      <c r="S4" s="18">
        <v>14.869</v>
      </c>
      <c r="T4" s="18">
        <v>19.902999999999995</v>
      </c>
      <c r="U4" s="18">
        <v>21.521999999999998</v>
      </c>
      <c r="V4" s="18">
        <v>27.768999999999998</v>
      </c>
      <c r="W4" s="18">
        <v>26.146000000000001</v>
      </c>
      <c r="X4" s="18">
        <v>26.064</v>
      </c>
      <c r="Y4" s="18">
        <v>22.018999999999998</v>
      </c>
      <c r="Z4" s="19"/>
      <c r="AA4" s="20">
        <f>SUM(B4:Z4)</f>
        <v>768.65199999999993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66.75</v>
      </c>
      <c r="C7" s="28">
        <v>64.680000000000007</v>
      </c>
      <c r="D7" s="28">
        <v>63.65</v>
      </c>
      <c r="E7" s="28">
        <v>63.18</v>
      </c>
      <c r="F7" s="28">
        <v>61.9</v>
      </c>
      <c r="G7" s="28">
        <v>65.62</v>
      </c>
      <c r="H7" s="28">
        <v>71.34</v>
      </c>
      <c r="I7" s="28">
        <v>87.74</v>
      </c>
      <c r="J7" s="28">
        <v>76.010000000000005</v>
      </c>
      <c r="K7" s="28">
        <v>65</v>
      </c>
      <c r="L7" s="28">
        <v>60.96</v>
      </c>
      <c r="M7" s="28">
        <v>50</v>
      </c>
      <c r="N7" s="28">
        <v>50</v>
      </c>
      <c r="O7" s="28">
        <v>49.94</v>
      </c>
      <c r="P7" s="28">
        <v>45.96</v>
      </c>
      <c r="Q7" s="28">
        <v>49.75</v>
      </c>
      <c r="R7" s="28">
        <v>61.48</v>
      </c>
      <c r="S7" s="28">
        <v>57</v>
      </c>
      <c r="T7" s="28">
        <v>60.22</v>
      </c>
      <c r="U7" s="28">
        <v>85.89</v>
      </c>
      <c r="V7" s="28">
        <v>80</v>
      </c>
      <c r="W7" s="28">
        <v>69.3</v>
      </c>
      <c r="X7" s="28">
        <v>63.97</v>
      </c>
      <c r="Y7" s="28">
        <v>59.61</v>
      </c>
      <c r="Z7" s="29"/>
      <c r="AA7" s="30">
        <v>63.747916666666669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3.3820000000000001</v>
      </c>
      <c r="T11" s="47">
        <v>10</v>
      </c>
      <c r="U11" s="47">
        <v>10</v>
      </c>
      <c r="V11" s="47">
        <v>10</v>
      </c>
      <c r="W11" s="47">
        <v>10</v>
      </c>
      <c r="X11" s="47">
        <v>10</v>
      </c>
      <c r="Y11" s="47">
        <v>2.44</v>
      </c>
      <c r="Z11" s="48"/>
      <c r="AA11" s="49">
        <f>SUM(B11:Z11)</f>
        <v>55.821999999999996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44.844999999999999</v>
      </c>
      <c r="C13" s="52">
        <v>42.036999999999999</v>
      </c>
      <c r="D13" s="52">
        <v>39.863999999999997</v>
      </c>
      <c r="E13" s="52">
        <v>35.591000000000001</v>
      </c>
      <c r="F13" s="52">
        <v>36.579000000000008</v>
      </c>
      <c r="G13" s="52">
        <v>42.322000000000003</v>
      </c>
      <c r="H13" s="52">
        <v>38.368000000000002</v>
      </c>
      <c r="I13" s="52">
        <v>23.637999999999998</v>
      </c>
      <c r="J13" s="52">
        <v>30.972999999999999</v>
      </c>
      <c r="K13" s="52">
        <v>34.418999999999997</v>
      </c>
      <c r="L13" s="52">
        <v>33.86</v>
      </c>
      <c r="M13" s="52">
        <v>35.036000000000001</v>
      </c>
      <c r="N13" s="52">
        <v>31.698</v>
      </c>
      <c r="O13" s="52">
        <v>35.482999999999997</v>
      </c>
      <c r="P13" s="52">
        <v>35.917000000000002</v>
      </c>
      <c r="Q13" s="52">
        <v>33.474000000000004</v>
      </c>
      <c r="R13" s="52">
        <v>21.966000000000001</v>
      </c>
      <c r="S13" s="52">
        <v>10.417</v>
      </c>
      <c r="T13" s="52">
        <v>8.8330000000000002</v>
      </c>
      <c r="U13" s="52">
        <v>10.462</v>
      </c>
      <c r="V13" s="52">
        <v>16.709</v>
      </c>
      <c r="W13" s="52">
        <v>15.085999999999999</v>
      </c>
      <c r="X13" s="52">
        <v>15.004</v>
      </c>
      <c r="Y13" s="52">
        <v>18.518999999999998</v>
      </c>
      <c r="Z13" s="53"/>
      <c r="AA13" s="54">
        <f>SUM(B13:Z13)</f>
        <v>691.1</v>
      </c>
    </row>
    <row r="14" spans="1:27" ht="30" customHeight="1" thickBot="1" x14ac:dyDescent="0.25">
      <c r="A14" s="55" t="s">
        <v>10</v>
      </c>
      <c r="B14" s="56">
        <f>IF(LEN(B$2)&gt;0,SUM(B10:B13),"")</f>
        <v>44.844999999999999</v>
      </c>
      <c r="C14" s="57">
        <f t="shared" ref="C14:Z14" si="0">IF(LEN(C$2)&gt;0,SUM(C10:C13),"")</f>
        <v>42.036999999999999</v>
      </c>
      <c r="D14" s="57">
        <f t="shared" si="0"/>
        <v>39.863999999999997</v>
      </c>
      <c r="E14" s="57">
        <f t="shared" si="0"/>
        <v>35.591000000000001</v>
      </c>
      <c r="F14" s="57">
        <f t="shared" si="0"/>
        <v>36.579000000000008</v>
      </c>
      <c r="G14" s="57">
        <f t="shared" si="0"/>
        <v>42.322000000000003</v>
      </c>
      <c r="H14" s="57">
        <f t="shared" si="0"/>
        <v>38.368000000000002</v>
      </c>
      <c r="I14" s="57">
        <f t="shared" si="0"/>
        <v>23.637999999999998</v>
      </c>
      <c r="J14" s="57">
        <f t="shared" si="0"/>
        <v>30.972999999999999</v>
      </c>
      <c r="K14" s="57">
        <f t="shared" si="0"/>
        <v>34.418999999999997</v>
      </c>
      <c r="L14" s="57">
        <f t="shared" si="0"/>
        <v>33.86</v>
      </c>
      <c r="M14" s="57">
        <f t="shared" si="0"/>
        <v>35.036000000000001</v>
      </c>
      <c r="N14" s="57">
        <f t="shared" si="0"/>
        <v>31.698</v>
      </c>
      <c r="O14" s="57">
        <f t="shared" si="0"/>
        <v>35.482999999999997</v>
      </c>
      <c r="P14" s="57">
        <f t="shared" si="0"/>
        <v>35.917000000000002</v>
      </c>
      <c r="Q14" s="57">
        <f t="shared" si="0"/>
        <v>33.474000000000004</v>
      </c>
      <c r="R14" s="57">
        <f t="shared" si="0"/>
        <v>21.966000000000001</v>
      </c>
      <c r="S14" s="57">
        <f t="shared" si="0"/>
        <v>13.798999999999999</v>
      </c>
      <c r="T14" s="57">
        <f t="shared" si="0"/>
        <v>18.832999999999998</v>
      </c>
      <c r="U14" s="57">
        <f t="shared" si="0"/>
        <v>20.462</v>
      </c>
      <c r="V14" s="57">
        <f t="shared" si="0"/>
        <v>26.709</v>
      </c>
      <c r="W14" s="57">
        <f t="shared" si="0"/>
        <v>25.085999999999999</v>
      </c>
      <c r="X14" s="57">
        <f t="shared" si="0"/>
        <v>25.003999999999998</v>
      </c>
      <c r="Y14" s="57">
        <f t="shared" si="0"/>
        <v>20.959</v>
      </c>
      <c r="Z14" s="58" t="str">
        <f t="shared" si="0"/>
        <v/>
      </c>
      <c r="AA14" s="59">
        <f>SUM(AA9:AA13)</f>
        <v>746.92200000000003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1.33</v>
      </c>
      <c r="D17" s="67">
        <v>1.33</v>
      </c>
      <c r="E17" s="67">
        <v>1.33</v>
      </c>
      <c r="F17" s="67">
        <v>1.33</v>
      </c>
      <c r="G17" s="67">
        <v>1.33</v>
      </c>
      <c r="H17" s="67">
        <v>1.35</v>
      </c>
      <c r="I17" s="67">
        <v>1.37</v>
      </c>
      <c r="J17" s="67">
        <v>0.82</v>
      </c>
      <c r="K17" s="67">
        <v>0.82</v>
      </c>
      <c r="L17" s="67">
        <v>0.82</v>
      </c>
      <c r="M17" s="67">
        <v>0.82</v>
      </c>
      <c r="N17" s="67">
        <v>0.82</v>
      </c>
      <c r="O17" s="67"/>
      <c r="P17" s="67"/>
      <c r="Q17" s="67"/>
      <c r="R17" s="67">
        <v>0.82</v>
      </c>
      <c r="S17" s="67">
        <v>1.07</v>
      </c>
      <c r="T17" s="67">
        <v>1.07</v>
      </c>
      <c r="U17" s="67">
        <v>1.06</v>
      </c>
      <c r="V17" s="67">
        <v>1.06</v>
      </c>
      <c r="W17" s="67">
        <v>1.06</v>
      </c>
      <c r="X17" s="67">
        <v>1.06</v>
      </c>
      <c r="Y17" s="67">
        <v>1.06</v>
      </c>
      <c r="Z17" s="68"/>
      <c r="AA17" s="69">
        <f>SUM(B17:Z17)</f>
        <v>21.729999999999997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1.33</v>
      </c>
      <c r="D22" s="83">
        <f t="shared" si="1"/>
        <v>1.33</v>
      </c>
      <c r="E22" s="83">
        <f t="shared" si="1"/>
        <v>1.33</v>
      </c>
      <c r="F22" s="83">
        <f t="shared" si="1"/>
        <v>1.33</v>
      </c>
      <c r="G22" s="83">
        <f t="shared" si="1"/>
        <v>1.33</v>
      </c>
      <c r="H22" s="83">
        <f t="shared" si="1"/>
        <v>1.35</v>
      </c>
      <c r="I22" s="83">
        <f t="shared" si="1"/>
        <v>1.37</v>
      </c>
      <c r="J22" s="83">
        <f t="shared" si="1"/>
        <v>0.82</v>
      </c>
      <c r="K22" s="83">
        <f t="shared" si="1"/>
        <v>0.82</v>
      </c>
      <c r="L22" s="83">
        <f t="shared" si="1"/>
        <v>0.82</v>
      </c>
      <c r="M22" s="83">
        <f t="shared" si="1"/>
        <v>0.82</v>
      </c>
      <c r="N22" s="83">
        <f t="shared" si="1"/>
        <v>0.82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0.82</v>
      </c>
      <c r="S22" s="83">
        <f t="shared" si="1"/>
        <v>1.07</v>
      </c>
      <c r="T22" s="83">
        <f t="shared" si="1"/>
        <v>1.07</v>
      </c>
      <c r="U22" s="83">
        <f t="shared" si="1"/>
        <v>1.06</v>
      </c>
      <c r="V22" s="83">
        <f t="shared" si="1"/>
        <v>1.06</v>
      </c>
      <c r="W22" s="83">
        <f t="shared" si="1"/>
        <v>1.06</v>
      </c>
      <c r="X22" s="83">
        <f t="shared" si="1"/>
        <v>1.06</v>
      </c>
      <c r="Y22" s="83">
        <f t="shared" si="1"/>
        <v>1.06</v>
      </c>
      <c r="Z22" s="84">
        <f t="shared" si="1"/>
        <v>0</v>
      </c>
      <c r="AA22" s="85">
        <f t="shared" si="1"/>
        <v>21.729999999999997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44.844999999999999</v>
      </c>
      <c r="C26" s="72">
        <v>43.366999999999997</v>
      </c>
      <c r="D26" s="72">
        <v>41.194000000000003</v>
      </c>
      <c r="E26" s="72">
        <v>36.920999999999999</v>
      </c>
      <c r="F26" s="72">
        <v>37.908999999999999</v>
      </c>
      <c r="G26" s="72">
        <v>43.652000000000001</v>
      </c>
      <c r="H26" s="72">
        <v>39.718000000000004</v>
      </c>
      <c r="I26" s="72">
        <v>25.007999999999999</v>
      </c>
      <c r="J26" s="72">
        <v>31.792999999999999</v>
      </c>
      <c r="K26" s="72">
        <v>35.238999999999997</v>
      </c>
      <c r="L26" s="72">
        <v>34.68</v>
      </c>
      <c r="M26" s="72">
        <v>35.856000000000002</v>
      </c>
      <c r="N26" s="72">
        <v>32.518000000000001</v>
      </c>
      <c r="O26" s="72">
        <v>35.482999999999997</v>
      </c>
      <c r="P26" s="72">
        <v>35.917000000000002</v>
      </c>
      <c r="Q26" s="72">
        <v>33.473999999999997</v>
      </c>
      <c r="R26" s="72">
        <v>22.786000000000001</v>
      </c>
      <c r="S26" s="72">
        <v>14.869</v>
      </c>
      <c r="T26" s="72">
        <v>19.902999999999999</v>
      </c>
      <c r="U26" s="72">
        <v>21.521999999999998</v>
      </c>
      <c r="V26" s="72">
        <v>27.768999999999998</v>
      </c>
      <c r="W26" s="72">
        <v>26.146000000000001</v>
      </c>
      <c r="X26" s="72">
        <v>26.064</v>
      </c>
      <c r="Y26" s="72">
        <v>22.018999999999998</v>
      </c>
      <c r="Z26" s="73"/>
      <c r="AA26" s="74">
        <f>SUM(B26:Z26)</f>
        <v>768.65199999999993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44.844999999999999</v>
      </c>
      <c r="C28" s="57">
        <f t="shared" si="2"/>
        <v>43.366999999999997</v>
      </c>
      <c r="D28" s="57">
        <f t="shared" si="2"/>
        <v>41.194000000000003</v>
      </c>
      <c r="E28" s="57">
        <f t="shared" si="2"/>
        <v>36.920999999999999</v>
      </c>
      <c r="F28" s="57">
        <f t="shared" si="2"/>
        <v>37.908999999999999</v>
      </c>
      <c r="G28" s="57">
        <f t="shared" si="2"/>
        <v>43.652000000000001</v>
      </c>
      <c r="H28" s="57">
        <f t="shared" si="2"/>
        <v>39.718000000000004</v>
      </c>
      <c r="I28" s="57">
        <f t="shared" si="2"/>
        <v>25.007999999999999</v>
      </c>
      <c r="J28" s="57">
        <f t="shared" si="2"/>
        <v>31.792999999999999</v>
      </c>
      <c r="K28" s="57">
        <f t="shared" si="2"/>
        <v>35.238999999999997</v>
      </c>
      <c r="L28" s="57">
        <f t="shared" si="2"/>
        <v>34.68</v>
      </c>
      <c r="M28" s="57">
        <f t="shared" si="2"/>
        <v>35.856000000000002</v>
      </c>
      <c r="N28" s="57">
        <f t="shared" si="2"/>
        <v>32.518000000000001</v>
      </c>
      <c r="O28" s="57">
        <f t="shared" si="2"/>
        <v>35.482999999999997</v>
      </c>
      <c r="P28" s="57">
        <f t="shared" si="2"/>
        <v>35.917000000000002</v>
      </c>
      <c r="Q28" s="57">
        <f t="shared" si="2"/>
        <v>33.473999999999997</v>
      </c>
      <c r="R28" s="57">
        <f t="shared" si="2"/>
        <v>22.786000000000001</v>
      </c>
      <c r="S28" s="57">
        <f t="shared" si="2"/>
        <v>14.869</v>
      </c>
      <c r="T28" s="57">
        <f t="shared" si="2"/>
        <v>19.902999999999999</v>
      </c>
      <c r="U28" s="57">
        <f t="shared" si="2"/>
        <v>21.521999999999998</v>
      </c>
      <c r="V28" s="57">
        <f t="shared" si="2"/>
        <v>27.768999999999998</v>
      </c>
      <c r="W28" s="57">
        <f t="shared" si="2"/>
        <v>26.146000000000001</v>
      </c>
      <c r="X28" s="57">
        <f t="shared" si="2"/>
        <v>26.064</v>
      </c>
      <c r="Y28" s="57">
        <f t="shared" si="2"/>
        <v>22.018999999999998</v>
      </c>
      <c r="Z28" s="58">
        <f t="shared" si="2"/>
        <v>0</v>
      </c>
      <c r="AA28" s="59">
        <f t="shared" si="2"/>
        <v>768.65199999999993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44.844999999999999</v>
      </c>
      <c r="C47" s="83">
        <f t="shared" ref="C47:Z47" si="8">SUM(C10:C13)+C22+C36</f>
        <v>43.366999999999997</v>
      </c>
      <c r="D47" s="83">
        <f t="shared" si="8"/>
        <v>41.193999999999996</v>
      </c>
      <c r="E47" s="83">
        <f t="shared" si="8"/>
        <v>36.920999999999999</v>
      </c>
      <c r="F47" s="83">
        <f t="shared" si="8"/>
        <v>37.909000000000006</v>
      </c>
      <c r="G47" s="83">
        <f t="shared" si="8"/>
        <v>43.652000000000001</v>
      </c>
      <c r="H47" s="83">
        <f t="shared" si="8"/>
        <v>39.718000000000004</v>
      </c>
      <c r="I47" s="83">
        <f t="shared" si="8"/>
        <v>25.007999999999999</v>
      </c>
      <c r="J47" s="83">
        <f t="shared" si="8"/>
        <v>31.792999999999999</v>
      </c>
      <c r="K47" s="83">
        <f t="shared" si="8"/>
        <v>35.238999999999997</v>
      </c>
      <c r="L47" s="83">
        <f t="shared" si="8"/>
        <v>34.68</v>
      </c>
      <c r="M47" s="83">
        <f t="shared" si="8"/>
        <v>35.856000000000002</v>
      </c>
      <c r="N47" s="83">
        <f t="shared" si="8"/>
        <v>32.518000000000001</v>
      </c>
      <c r="O47" s="83">
        <f t="shared" si="8"/>
        <v>35.482999999999997</v>
      </c>
      <c r="P47" s="83">
        <f t="shared" si="8"/>
        <v>35.917000000000002</v>
      </c>
      <c r="Q47" s="83">
        <f t="shared" si="8"/>
        <v>33.474000000000004</v>
      </c>
      <c r="R47" s="83">
        <f t="shared" si="8"/>
        <v>22.786000000000001</v>
      </c>
      <c r="S47" s="83">
        <f t="shared" si="8"/>
        <v>14.869</v>
      </c>
      <c r="T47" s="83">
        <f t="shared" si="8"/>
        <v>19.902999999999999</v>
      </c>
      <c r="U47" s="83">
        <f t="shared" si="8"/>
        <v>21.521999999999998</v>
      </c>
      <c r="V47" s="83">
        <f t="shared" si="8"/>
        <v>27.768999999999998</v>
      </c>
      <c r="W47" s="83">
        <f t="shared" si="8"/>
        <v>26.145999999999997</v>
      </c>
      <c r="X47" s="83">
        <f t="shared" si="8"/>
        <v>26.063999999999997</v>
      </c>
      <c r="Y47" s="83">
        <f t="shared" si="8"/>
        <v>22.018999999999998</v>
      </c>
      <c r="Z47" s="84">
        <f t="shared" si="8"/>
        <v>0</v>
      </c>
      <c r="AA47" s="100">
        <f>SUM(B47:Z47)</f>
        <v>768.65199999999993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2021-04-07T12:56:23Z</dcterms:created>
  <dcterms:modified xsi:type="dcterms:W3CDTF">2021-04-07T12:56:23Z</dcterms:modified>
</cp:coreProperties>
</file>