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[1]SPOT_Orders_OverView_01!$A$27:$A$43</definedName>
    <definedName name="MKT_OVW_PARTICIPANTS_S">[1]SPOT_Orders_OverView_01!$A$5:$A$23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<sst xmlns="http://schemas.openxmlformats.org/spreadsheetml/2006/main" count="110" uniqueCount="50">
  <si>
    <t>Publication on: 06/04/2021 15:56:13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</si>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</sst>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5">
                  <c:v>39</c:v>
                </c:pt>
                <c:pt idx="6">
                  <c:v>73</c:v>
                </c:pt>
                <c:pt idx="7">
                  <c:v>15</c:v>
                </c:pt>
                <c:pt idx="19">
                  <c:v>59</c:v>
                </c:pt>
                <c:pt idx="20">
                  <c:v>59</c:v>
                </c:pt>
                <c:pt idx="21">
                  <c:v>28.957000000000001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360</c:v>
                </c:pt>
                <c:pt idx="1">
                  <c:v>360</c:v>
                </c:pt>
                <c:pt idx="2">
                  <c:v>360</c:v>
                </c:pt>
                <c:pt idx="3">
                  <c:v>360</c:v>
                </c:pt>
                <c:pt idx="4">
                  <c:v>360</c:v>
                </c:pt>
                <c:pt idx="5">
                  <c:v>365.053</c:v>
                </c:pt>
                <c:pt idx="6">
                  <c:v>271.70699999999999</c:v>
                </c:pt>
                <c:pt idx="7">
                  <c:v>273.97000000000003</c:v>
                </c:pt>
                <c:pt idx="8">
                  <c:v>174</c:v>
                </c:pt>
                <c:pt idx="9">
                  <c:v>138.91</c:v>
                </c:pt>
                <c:pt idx="10">
                  <c:v>14</c:v>
                </c:pt>
                <c:pt idx="11">
                  <c:v>14</c:v>
                </c:pt>
                <c:pt idx="16">
                  <c:v>15</c:v>
                </c:pt>
                <c:pt idx="17">
                  <c:v>15</c:v>
                </c:pt>
                <c:pt idx="18">
                  <c:v>104.402</c:v>
                </c:pt>
                <c:pt idx="19">
                  <c:v>28.808</c:v>
                </c:pt>
                <c:pt idx="20">
                  <c:v>10.933</c:v>
                </c:pt>
                <c:pt idx="21">
                  <c:v>12.976000000000001</c:v>
                </c:pt>
                <c:pt idx="22">
                  <c:v>8.8379999999999992</c:v>
                </c:pt>
                <c:pt idx="23">
                  <c:v>20.384999999999998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40.33</c:v>
                </c:pt>
                <c:pt idx="1">
                  <c:v>39.978999999999999</c:v>
                </c:pt>
                <c:pt idx="2">
                  <c:v>37.164999999999999</c:v>
                </c:pt>
                <c:pt idx="3">
                  <c:v>34.373000000000005</c:v>
                </c:pt>
                <c:pt idx="4">
                  <c:v>23.423999999999999</c:v>
                </c:pt>
                <c:pt idx="5">
                  <c:v>25.786000000000001</c:v>
                </c:pt>
                <c:pt idx="6">
                  <c:v>37.719000000000001</c:v>
                </c:pt>
                <c:pt idx="7">
                  <c:v>34.896000000000001</c:v>
                </c:pt>
                <c:pt idx="8">
                  <c:v>20.098000000000006</c:v>
                </c:pt>
                <c:pt idx="9">
                  <c:v>0.503</c:v>
                </c:pt>
                <c:pt idx="15">
                  <c:v>1.129</c:v>
                </c:pt>
                <c:pt idx="16">
                  <c:v>11.955</c:v>
                </c:pt>
                <c:pt idx="17">
                  <c:v>34.986999999999995</c:v>
                </c:pt>
                <c:pt idx="18">
                  <c:v>45.444000000000003</c:v>
                </c:pt>
                <c:pt idx="19">
                  <c:v>40.090000000000003</c:v>
                </c:pt>
                <c:pt idx="20">
                  <c:v>21.826999999999998</c:v>
                </c:pt>
                <c:pt idx="21">
                  <c:v>18.396999999999998</c:v>
                </c:pt>
                <c:pt idx="22">
                  <c:v>20.946000000000002</c:v>
                </c:pt>
                <c:pt idx="23">
                  <c:v>21.997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4619784"/>
        <c:axId val="28462174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400.32999999999993</c:v>
                </c:pt>
                <c:pt idx="1">
                  <c:v>399.97899999999993</c:v>
                </c:pt>
                <c:pt idx="2">
                  <c:v>397.16500000000002</c:v>
                </c:pt>
                <c:pt idx="3">
                  <c:v>394.37299999999999</c:v>
                </c:pt>
                <c:pt idx="4">
                  <c:v>383.42399999999998</c:v>
                </c:pt>
                <c:pt idx="5">
                  <c:v>429.839</c:v>
                </c:pt>
                <c:pt idx="6">
                  <c:v>407.42199999999997</c:v>
                </c:pt>
                <c:pt idx="7">
                  <c:v>323.86599999999999</c:v>
                </c:pt>
                <c:pt idx="8">
                  <c:v>194.09800000000001</c:v>
                </c:pt>
                <c:pt idx="9">
                  <c:v>153.97300000000001</c:v>
                </c:pt>
                <c:pt idx="10">
                  <c:v>38.116</c:v>
                </c:pt>
                <c:pt idx="11">
                  <c:v>37.927</c:v>
                </c:pt>
                <c:pt idx="12">
                  <c:v>26.263999999999996</c:v>
                </c:pt>
                <c:pt idx="13">
                  <c:v>24.001000000000001</c:v>
                </c:pt>
                <c:pt idx="14">
                  <c:v>18.751999999999999</c:v>
                </c:pt>
                <c:pt idx="15">
                  <c:v>4.9180000000000001</c:v>
                </c:pt>
                <c:pt idx="16">
                  <c:v>28.314</c:v>
                </c:pt>
                <c:pt idx="17">
                  <c:v>49.986999999999995</c:v>
                </c:pt>
                <c:pt idx="18">
                  <c:v>149.846</c:v>
                </c:pt>
                <c:pt idx="19">
                  <c:v>127.898</c:v>
                </c:pt>
                <c:pt idx="20">
                  <c:v>91.76</c:v>
                </c:pt>
                <c:pt idx="21">
                  <c:v>60.33</c:v>
                </c:pt>
                <c:pt idx="22">
                  <c:v>29.783999999999999</c:v>
                </c:pt>
                <c:pt idx="23">
                  <c:v>42.381999999999998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4619784"/>
        <c:axId val="28462174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55.41</c:v>
                </c:pt>
                <c:pt idx="1">
                  <c:v>56.01</c:v>
                </c:pt>
                <c:pt idx="2">
                  <c:v>56</c:v>
                </c:pt>
                <c:pt idx="3">
                  <c:v>52.13</c:v>
                </c:pt>
                <c:pt idx="4">
                  <c:v>66</c:v>
                </c:pt>
                <c:pt idx="5">
                  <c:v>74.34</c:v>
                </c:pt>
                <c:pt idx="6">
                  <c:v>80.459999999999994</c:v>
                </c:pt>
                <c:pt idx="7">
                  <c:v>85.48</c:v>
                </c:pt>
                <c:pt idx="8">
                  <c:v>79</c:v>
                </c:pt>
                <c:pt idx="9">
                  <c:v>59.35</c:v>
                </c:pt>
                <c:pt idx="10">
                  <c:v>20</c:v>
                </c:pt>
                <c:pt idx="11">
                  <c:v>17.61</c:v>
                </c:pt>
                <c:pt idx="12">
                  <c:v>15.4</c:v>
                </c:pt>
                <c:pt idx="13">
                  <c:v>10.5</c:v>
                </c:pt>
                <c:pt idx="14">
                  <c:v>23.48</c:v>
                </c:pt>
                <c:pt idx="15">
                  <c:v>46.99</c:v>
                </c:pt>
                <c:pt idx="16">
                  <c:v>49.22</c:v>
                </c:pt>
                <c:pt idx="17">
                  <c:v>59.41</c:v>
                </c:pt>
                <c:pt idx="18">
                  <c:v>79.25</c:v>
                </c:pt>
                <c:pt idx="19">
                  <c:v>89.89</c:v>
                </c:pt>
                <c:pt idx="20">
                  <c:v>90.42</c:v>
                </c:pt>
                <c:pt idx="21">
                  <c:v>82.08</c:v>
                </c:pt>
                <c:pt idx="22">
                  <c:v>80.930000000000007</c:v>
                </c:pt>
                <c:pt idx="23">
                  <c:v>79.98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2707792"/>
        <c:axId val="282707008"/>
      </c:lineChart>
      <c:catAx>
        <c:axId val="2846197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4621744"/>
        <c:crosses val="autoZero"/>
        <c:auto val="1"/>
        <c:lblAlgn val="ctr"/>
        <c:lblOffset val="100"/>
        <c:noMultiLvlLbl val="0"/>
      </c:catAx>
      <c:valAx>
        <c:axId val="284621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4619784"/>
        <c:crosses val="autoZero"/>
        <c:crossBetween val="between"/>
      </c:valAx>
      <c:valAx>
        <c:axId val="282707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2707792"/>
        <c:crosses val="max"/>
        <c:crossBetween val="between"/>
      </c:valAx>
      <c:catAx>
        <c:axId val="2827077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2707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44293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44293</v>
          </cell>
        </row>
        <row r="5">
          <cell r="C5" t="str">
            <v>LIDA1</v>
          </cell>
        </row>
        <row r="26">
          <cell r="C26">
            <v>273.95699999999999</v>
          </cell>
        </row>
        <row r="27">
          <cell r="C27">
            <v>3267.982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511.04499999999996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161.76399999999998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0.7380000000000001</v>
          </cell>
        </row>
        <row r="40">
          <cell r="C40">
            <v>619.75800000000004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3455.8629999999998</v>
          </cell>
        </row>
        <row r="46">
          <cell r="C46">
            <v>0</v>
          </cell>
        </row>
        <row r="47">
          <cell r="C47">
            <v>138.38900000000001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55.41</v>
          </cell>
          <cell r="C7">
            <v>56.01</v>
          </cell>
          <cell r="D7">
            <v>56</v>
          </cell>
          <cell r="E7">
            <v>52.13</v>
          </cell>
          <cell r="F7">
            <v>66</v>
          </cell>
          <cell r="G7">
            <v>74.34</v>
          </cell>
          <cell r="H7">
            <v>80.459999999999994</v>
          </cell>
          <cell r="I7">
            <v>85.48</v>
          </cell>
          <cell r="J7">
            <v>79</v>
          </cell>
          <cell r="K7">
            <v>59.35</v>
          </cell>
          <cell r="L7">
            <v>20</v>
          </cell>
          <cell r="M7">
            <v>17.61</v>
          </cell>
          <cell r="N7">
            <v>15.4</v>
          </cell>
          <cell r="O7">
            <v>10.5</v>
          </cell>
          <cell r="P7">
            <v>23.48</v>
          </cell>
          <cell r="Q7">
            <v>46.99</v>
          </cell>
          <cell r="R7">
            <v>49.22</v>
          </cell>
          <cell r="S7">
            <v>59.41</v>
          </cell>
          <cell r="T7">
            <v>79.25</v>
          </cell>
          <cell r="U7">
            <v>89.89</v>
          </cell>
          <cell r="V7">
            <v>90.42</v>
          </cell>
          <cell r="W7">
            <v>82.08</v>
          </cell>
          <cell r="X7">
            <v>80.930000000000007</v>
          </cell>
          <cell r="Y7">
            <v>79.98</v>
          </cell>
        </row>
        <row r="12">
          <cell r="G12">
            <v>10</v>
          </cell>
          <cell r="H12">
            <v>19</v>
          </cell>
          <cell r="U12">
            <v>14</v>
          </cell>
          <cell r="V12">
            <v>14</v>
          </cell>
        </row>
        <row r="18">
          <cell r="G18">
            <v>9</v>
          </cell>
          <cell r="H18">
            <v>9</v>
          </cell>
        </row>
        <row r="20">
          <cell r="G20">
            <v>20</v>
          </cell>
          <cell r="H20">
            <v>45</v>
          </cell>
          <cell r="I20">
            <v>15</v>
          </cell>
          <cell r="U20">
            <v>45</v>
          </cell>
          <cell r="V20">
            <v>45</v>
          </cell>
          <cell r="W20">
            <v>28.957000000000001</v>
          </cell>
        </row>
        <row r="26">
          <cell r="T26">
            <v>101</v>
          </cell>
        </row>
        <row r="27">
          <cell r="I27">
            <v>30</v>
          </cell>
          <cell r="J27">
            <v>87</v>
          </cell>
          <cell r="K27">
            <v>138.91</v>
          </cell>
          <cell r="L27">
            <v>14</v>
          </cell>
          <cell r="M27">
            <v>14</v>
          </cell>
        </row>
        <row r="28">
          <cell r="B28">
            <v>360</v>
          </cell>
          <cell r="C28">
            <v>360</v>
          </cell>
          <cell r="D28">
            <v>360</v>
          </cell>
          <cell r="E28">
            <v>360</v>
          </cell>
          <cell r="F28">
            <v>360</v>
          </cell>
          <cell r="G28">
            <v>360</v>
          </cell>
          <cell r="H28">
            <v>250</v>
          </cell>
          <cell r="I28">
            <v>230</v>
          </cell>
          <cell r="J28">
            <v>87</v>
          </cell>
          <cell r="R28">
            <v>15</v>
          </cell>
          <cell r="S28">
            <v>15</v>
          </cell>
          <cell r="Y28">
            <v>15</v>
          </cell>
        </row>
        <row r="37">
          <cell r="G37">
            <v>5.0529999999999999</v>
          </cell>
          <cell r="H37">
            <v>21.707000000000001</v>
          </cell>
          <cell r="I37">
            <v>13.97</v>
          </cell>
          <cell r="T37">
            <v>3.4020000000000001</v>
          </cell>
          <cell r="U37">
            <v>28.808</v>
          </cell>
          <cell r="V37">
            <v>10.933</v>
          </cell>
          <cell r="W37">
            <v>12.976000000000001</v>
          </cell>
          <cell r="X37">
            <v>8.8379999999999992</v>
          </cell>
          <cell r="Y37">
            <v>5.3849999999999998</v>
          </cell>
        </row>
        <row r="59">
          <cell r="B59">
            <v>40.33</v>
          </cell>
          <cell r="C59">
            <v>39.978999999999999</v>
          </cell>
          <cell r="D59">
            <v>37.164999999999999</v>
          </cell>
          <cell r="E59">
            <v>34.373000000000005</v>
          </cell>
          <cell r="F59">
            <v>23.423999999999999</v>
          </cell>
          <cell r="G59">
            <v>25.786000000000001</v>
          </cell>
          <cell r="H59">
            <v>37.719000000000001</v>
          </cell>
          <cell r="I59">
            <v>34.896000000000001</v>
          </cell>
          <cell r="J59">
            <v>20.098000000000006</v>
          </cell>
          <cell r="K59">
            <v>0.503</v>
          </cell>
          <cell r="Q59">
            <v>1.129</v>
          </cell>
          <cell r="R59">
            <v>11.955</v>
          </cell>
          <cell r="S59">
            <v>34.986999999999995</v>
          </cell>
          <cell r="T59">
            <v>45.444000000000003</v>
          </cell>
          <cell r="U59">
            <v>40.090000000000003</v>
          </cell>
          <cell r="V59">
            <v>21.826999999999998</v>
          </cell>
          <cell r="W59">
            <v>18.396999999999998</v>
          </cell>
          <cell r="X59">
            <v>20.946000000000002</v>
          </cell>
          <cell r="Y59">
            <v>21.997</v>
          </cell>
        </row>
        <row r="66">
          <cell r="H66">
            <v>24.995999999999999</v>
          </cell>
          <cell r="K66">
            <v>14.56</v>
          </cell>
          <cell r="L66">
            <v>24.116</v>
          </cell>
          <cell r="M66">
            <v>23.926999999999996</v>
          </cell>
          <cell r="N66">
            <v>26.263999999999999</v>
          </cell>
          <cell r="O66">
            <v>24.000999999999998</v>
          </cell>
          <cell r="P66">
            <v>18.751999999999995</v>
          </cell>
          <cell r="Q66">
            <v>3.7889999999999997</v>
          </cell>
          <cell r="R66">
            <v>1.359</v>
          </cell>
        </row>
      </sheetData>
      <sheetData sheetId="17">
        <row r="26">
          <cell r="B26">
            <v>360</v>
          </cell>
          <cell r="C26">
            <v>360</v>
          </cell>
          <cell r="D26">
            <v>360</v>
          </cell>
          <cell r="E26">
            <v>360</v>
          </cell>
          <cell r="F26">
            <v>360</v>
          </cell>
          <cell r="G26">
            <v>360</v>
          </cell>
          <cell r="H26">
            <v>347.99599999999998</v>
          </cell>
          <cell r="I26">
            <v>275</v>
          </cell>
          <cell r="J26">
            <v>174</v>
          </cell>
          <cell r="K26">
            <v>14</v>
          </cell>
          <cell r="L26">
            <v>14</v>
          </cell>
          <cell r="M26">
            <v>14</v>
          </cell>
          <cell r="U26">
            <v>59</v>
          </cell>
          <cell r="V26">
            <v>59</v>
          </cell>
          <cell r="W26">
            <v>28.957000000000001</v>
          </cell>
        </row>
        <row r="27">
          <cell r="G27">
            <v>20</v>
          </cell>
          <cell r="Y27">
            <v>15</v>
          </cell>
        </row>
        <row r="28">
          <cell r="K28">
            <v>124.91</v>
          </cell>
        </row>
        <row r="29">
          <cell r="G29">
            <v>19</v>
          </cell>
          <cell r="R29">
            <v>15</v>
          </cell>
          <cell r="S29">
            <v>15</v>
          </cell>
          <cell r="T29">
            <v>101</v>
          </cell>
        </row>
        <row r="59">
          <cell r="B59">
            <v>4.4239999999999995</v>
          </cell>
          <cell r="C59">
            <v>0.28000000000000003</v>
          </cell>
          <cell r="D59">
            <v>1.5149999999999999</v>
          </cell>
          <cell r="E59">
            <v>0.24099999999999999</v>
          </cell>
          <cell r="K59">
            <v>14.069000000000001</v>
          </cell>
          <cell r="L59">
            <v>24.094000000000001</v>
          </cell>
          <cell r="M59">
            <v>23.904</v>
          </cell>
          <cell r="N59">
            <v>26.232999999999997</v>
          </cell>
          <cell r="O59">
            <v>23.97</v>
          </cell>
          <cell r="P59">
            <v>16.561</v>
          </cell>
          <cell r="Q59">
            <v>0.96699999999999997</v>
          </cell>
          <cell r="R59">
            <v>2.1309999999999998</v>
          </cell>
        </row>
        <row r="65">
          <cell r="B65">
            <v>2.1000000000000001E-2</v>
          </cell>
          <cell r="C65">
            <v>1.9E-2</v>
          </cell>
          <cell r="D65">
            <v>1.4999999999999999E-2</v>
          </cell>
          <cell r="E65">
            <v>4.0000000000000001E-3</v>
          </cell>
          <cell r="F65">
            <v>1.4999999999999999E-2</v>
          </cell>
          <cell r="G65">
            <v>1E-3</v>
          </cell>
          <cell r="H65">
            <v>2E-3</v>
          </cell>
          <cell r="I65">
            <v>1.7000000000000001E-2</v>
          </cell>
          <cell r="J65">
            <v>3.5999999999999997E-2</v>
          </cell>
          <cell r="K65">
            <v>2.7E-2</v>
          </cell>
          <cell r="L65">
            <v>2.1999999999999999E-2</v>
          </cell>
          <cell r="M65">
            <v>2.3E-2</v>
          </cell>
          <cell r="N65">
            <v>3.1E-2</v>
          </cell>
          <cell r="O65">
            <v>3.1E-2</v>
          </cell>
          <cell r="P65">
            <v>3.6999999999999998E-2</v>
          </cell>
          <cell r="Q65">
            <v>4.1000000000000002E-2</v>
          </cell>
          <cell r="R65">
            <v>5.3999999999999999E-2</v>
          </cell>
          <cell r="S65">
            <v>0.05</v>
          </cell>
          <cell r="T65">
            <v>4.2999999999999997E-2</v>
          </cell>
          <cell r="U65">
            <v>3.7999999999999999E-2</v>
          </cell>
          <cell r="V65">
            <v>4.5999999999999999E-2</v>
          </cell>
          <cell r="W65">
            <v>5.7000000000000002E-2</v>
          </cell>
          <cell r="X65">
            <v>5.0999999999999997E-2</v>
          </cell>
          <cell r="Y65">
            <v>5.7000000000000002E-2</v>
          </cell>
        </row>
        <row r="66">
          <cell r="B66">
            <v>35.885000000000005</v>
          </cell>
          <cell r="C66">
            <v>39.679999999999993</v>
          </cell>
          <cell r="D66">
            <v>35.635000000000005</v>
          </cell>
          <cell r="E66">
            <v>34.128</v>
          </cell>
          <cell r="F66">
            <v>23.409000000000002</v>
          </cell>
          <cell r="G66">
            <v>30.838000000000001</v>
          </cell>
          <cell r="H66">
            <v>59.423999999999999</v>
          </cell>
          <cell r="I66">
            <v>48.849000000000004</v>
          </cell>
          <cell r="J66">
            <v>20.062000000000001</v>
          </cell>
          <cell r="K66">
            <v>0.96699999999999997</v>
          </cell>
          <cell r="P66">
            <v>2.1539999999999999</v>
          </cell>
          <cell r="Q66">
            <v>3.9099999999999997</v>
          </cell>
          <cell r="R66">
            <v>11.129</v>
          </cell>
          <cell r="S66">
            <v>34.936999999999998</v>
          </cell>
          <cell r="T66">
            <v>48.803000000000004</v>
          </cell>
          <cell r="U66">
            <v>68.860000000000014</v>
          </cell>
          <cell r="V66">
            <v>32.713999999999999</v>
          </cell>
          <cell r="W66">
            <v>31.316000000000003</v>
          </cell>
          <cell r="X66">
            <v>29.733000000000001</v>
          </cell>
          <cell r="Y66">
            <v>27.325000000000003</v>
          </cell>
        </row>
      </sheetData>
      <sheetData sheetId="18">
        <row r="7">
          <cell r="B7">
            <v>55.41</v>
          </cell>
          <cell r="C7">
            <v>56.01</v>
          </cell>
          <cell r="D7">
            <v>56</v>
          </cell>
          <cell r="E7">
            <v>52.13</v>
          </cell>
          <cell r="F7">
            <v>66</v>
          </cell>
          <cell r="G7">
            <v>74.34</v>
          </cell>
          <cell r="H7">
            <v>80.459999999999994</v>
          </cell>
          <cell r="I7">
            <v>85.48</v>
          </cell>
          <cell r="J7">
            <v>79</v>
          </cell>
          <cell r="K7">
            <v>59.35</v>
          </cell>
          <cell r="L7">
            <v>20</v>
          </cell>
          <cell r="M7">
            <v>17.61</v>
          </cell>
          <cell r="N7">
            <v>15.4</v>
          </cell>
          <cell r="O7">
            <v>10.5</v>
          </cell>
          <cell r="P7">
            <v>23.48</v>
          </cell>
          <cell r="Q7">
            <v>46.99</v>
          </cell>
          <cell r="R7">
            <v>49.22</v>
          </cell>
          <cell r="S7">
            <v>59.41</v>
          </cell>
          <cell r="T7">
            <v>79.25</v>
          </cell>
          <cell r="U7">
            <v>89.89</v>
          </cell>
          <cell r="V7">
            <v>90.42</v>
          </cell>
          <cell r="W7">
            <v>82.08</v>
          </cell>
          <cell r="X7">
            <v>80.930000000000007</v>
          </cell>
          <cell r="Y7">
            <v>79.98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ELINOIL</v>
          </cell>
        </row>
        <row r="7">
          <cell r="A7" t="str">
            <v>ELPEDISON</v>
          </cell>
        </row>
        <row r="8">
          <cell r="A8" t="str">
            <v>EPA_THESS</v>
          </cell>
        </row>
        <row r="9">
          <cell r="A9" t="str">
            <v>EUNICE_AGG</v>
          </cell>
        </row>
        <row r="10">
          <cell r="A10" t="str">
            <v>FORENA</v>
          </cell>
        </row>
        <row r="11">
          <cell r="A11" t="str">
            <v>HERON</v>
          </cell>
        </row>
        <row r="12">
          <cell r="A12" t="str">
            <v>INACCESS</v>
          </cell>
        </row>
        <row r="13">
          <cell r="A13" t="str">
            <v>KEN</v>
          </cell>
        </row>
        <row r="14">
          <cell r="A14" t="str">
            <v>LIG_MEGALOPOLIS</v>
          </cell>
        </row>
        <row r="15">
          <cell r="A15" t="str">
            <v>MYTILINEOS</v>
          </cell>
        </row>
        <row r="16">
          <cell r="A16" t="str">
            <v>OPTIMUS_ENERGY</v>
          </cell>
        </row>
        <row r="17">
          <cell r="A17" t="str">
            <v>PPC</v>
          </cell>
        </row>
        <row r="18">
          <cell r="A18" t="str">
            <v>RENOPTIPOWER</v>
          </cell>
        </row>
        <row r="19">
          <cell r="A19" t="str">
            <v>VOLTERRA</v>
          </cell>
        </row>
        <row r="20">
          <cell r="A20" t="str">
            <v>WATT_AND_VOLT</v>
          </cell>
        </row>
        <row r="21">
          <cell r="A21" t="str">
            <v>WOOTIS</v>
          </cell>
        </row>
        <row r="22">
          <cell r="A22" t="str">
            <v>COUPLING_CBS</v>
          </cell>
        </row>
        <row r="27">
          <cell r="A27" t="str">
            <v>DAPEEP</v>
          </cell>
        </row>
        <row r="28">
          <cell r="A28" t="str">
            <v>ELINOIL</v>
          </cell>
        </row>
        <row r="29">
          <cell r="A29" t="str">
            <v>ELPEDISON</v>
          </cell>
        </row>
        <row r="30">
          <cell r="A30" t="str">
            <v>EPA_THESS</v>
          </cell>
        </row>
        <row r="31">
          <cell r="A31" t="str">
            <v>FORENA</v>
          </cell>
        </row>
        <row r="32">
          <cell r="A32" t="str">
            <v>HERON</v>
          </cell>
        </row>
        <row r="33">
          <cell r="A33" t="str">
            <v>INACCESS</v>
          </cell>
        </row>
        <row r="34">
          <cell r="A34" t="str">
            <v>KEN</v>
          </cell>
        </row>
        <row r="35">
          <cell r="A35" t="str">
            <v>MYTILINEOS</v>
          </cell>
        </row>
        <row r="36">
          <cell r="A36" t="str">
            <v>OPTIMUS_ENERGY</v>
          </cell>
        </row>
        <row r="37">
          <cell r="A37" t="str">
            <v>PPC</v>
          </cell>
        </row>
        <row r="38">
          <cell r="A38" t="str">
            <v>RENOPTIPOWER</v>
          </cell>
        </row>
        <row r="39">
          <cell r="A39" t="str">
            <v>VOLTERRA</v>
          </cell>
        </row>
        <row r="40">
          <cell r="A40" t="str">
            <v>WATT_AND_VOLT</v>
          </cell>
        </row>
        <row r="41">
          <cell r="A41" t="str">
            <v>WOOTIS</v>
          </cell>
        </row>
        <row r="42">
          <cell r="A4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44293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44291</v>
          </cell>
        </row>
        <row r="4">
          <cell r="B4">
            <v>44291</v>
          </cell>
        </row>
        <row r="5">
          <cell r="B5">
            <v>44291</v>
          </cell>
        </row>
        <row r="6">
          <cell r="B6">
            <v>44291</v>
          </cell>
        </row>
        <row r="7">
          <cell r="B7">
            <v>44291</v>
          </cell>
        </row>
        <row r="8">
          <cell r="B8">
            <v>44291</v>
          </cell>
        </row>
        <row r="9">
          <cell r="B9">
            <v>44291</v>
          </cell>
        </row>
        <row r="10">
          <cell r="B10">
            <v>44291</v>
          </cell>
        </row>
        <row r="11">
          <cell r="B11">
            <v>44291</v>
          </cell>
        </row>
        <row r="12">
          <cell r="B12">
            <v>44291</v>
          </cell>
        </row>
        <row r="13">
          <cell r="B13">
            <v>44291</v>
          </cell>
        </row>
        <row r="14">
          <cell r="B14">
            <v>44291</v>
          </cell>
        </row>
        <row r="15">
          <cell r="B15">
            <v>44291</v>
          </cell>
        </row>
        <row r="16">
          <cell r="B16">
            <v>44291</v>
          </cell>
        </row>
      </sheetData>
      <sheetData sheetId="41">
        <row r="2">
          <cell r="C2">
            <v>44293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747.32500000000005</v>
          </cell>
          <cell r="J12">
            <v>747.32500000000005</v>
          </cell>
          <cell r="K12">
            <v>747.32500000000005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80.406099999999995</v>
          </cell>
          <cell r="J22">
            <v>80.406000000000006</v>
          </cell>
          <cell r="K22">
            <v>80.406000000000006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200.31100000000001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44293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0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0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0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0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0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0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0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0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400.33</v>
      </c>
      <c r="C4" s="18">
        <v>399.97899999999998</v>
      </c>
      <c r="D4" s="18">
        <v>397.16500000000002</v>
      </c>
      <c r="E4" s="18">
        <v>394.37299999999999</v>
      </c>
      <c r="F4" s="18">
        <v>383.42399999999998</v>
      </c>
      <c r="G4" s="18">
        <v>429.83900000000006</v>
      </c>
      <c r="H4" s="18">
        <v>407.42199999999997</v>
      </c>
      <c r="I4" s="18">
        <v>323.86599999999999</v>
      </c>
      <c r="J4" s="18">
        <v>194.09800000000001</v>
      </c>
      <c r="K4" s="18">
        <v>153.97299999999998</v>
      </c>
      <c r="L4" s="18">
        <v>38.116</v>
      </c>
      <c r="M4" s="18">
        <v>37.927</v>
      </c>
      <c r="N4" s="18">
        <v>26.263999999999999</v>
      </c>
      <c r="O4" s="18">
        <v>24.000999999999998</v>
      </c>
      <c r="P4" s="18">
        <v>18.751999999999995</v>
      </c>
      <c r="Q4" s="18">
        <v>4.9179999999999993</v>
      </c>
      <c r="R4" s="18">
        <v>28.314</v>
      </c>
      <c r="S4" s="18">
        <v>49.986999999999995</v>
      </c>
      <c r="T4" s="18">
        <v>149.846</v>
      </c>
      <c r="U4" s="18">
        <v>127.89800000000001</v>
      </c>
      <c r="V4" s="18">
        <v>91.759999999999991</v>
      </c>
      <c r="W4" s="18">
        <v>60.33</v>
      </c>
      <c r="X4" s="18">
        <v>29.783999999999999</v>
      </c>
      <c r="Y4" s="18">
        <v>42.381999999999998</v>
      </c>
      <c r="Z4" s="19"/>
      <c r="AA4" s="20">
        <f>SUM(B4:Z4)</f>
        <v>4214.7479999999996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55.41</v>
      </c>
      <c r="C7" s="28">
        <v>56.01</v>
      </c>
      <c r="D7" s="28">
        <v>56</v>
      </c>
      <c r="E7" s="28">
        <v>52.13</v>
      </c>
      <c r="F7" s="28">
        <v>66</v>
      </c>
      <c r="G7" s="28">
        <v>74.34</v>
      </c>
      <c r="H7" s="28">
        <v>80.459999999999994</v>
      </c>
      <c r="I7" s="28">
        <v>85.48</v>
      </c>
      <c r="J7" s="28">
        <v>79</v>
      </c>
      <c r="K7" s="28">
        <v>59.35</v>
      </c>
      <c r="L7" s="28">
        <v>20</v>
      </c>
      <c r="M7" s="28">
        <v>17.61</v>
      </c>
      <c r="N7" s="28">
        <v>15.4</v>
      </c>
      <c r="O7" s="28">
        <v>10.5</v>
      </c>
      <c r="P7" s="28">
        <v>23.48</v>
      </c>
      <c r="Q7" s="28">
        <v>46.99</v>
      </c>
      <c r="R7" s="28">
        <v>49.22</v>
      </c>
      <c r="S7" s="28">
        <v>59.41</v>
      </c>
      <c r="T7" s="28">
        <v>79.25</v>
      </c>
      <c r="U7" s="28">
        <v>89.89</v>
      </c>
      <c r="V7" s="28">
        <v>90.42</v>
      </c>
      <c r="W7" s="28">
        <v>82.08</v>
      </c>
      <c r="X7" s="28">
        <v>80.930000000000007</v>
      </c>
      <c r="Y7" s="28">
        <v>79.98</v>
      </c>
      <c r="Z7" s="29"/>
      <c r="AA7" s="30">
        <f>IF(SUM(GR_MAINLAND_MCP_SUM_SELL)&lt;&gt;0,AVERAGEIF(GR_MAINLAND_MCP_SUM_SELL,"&lt;&gt;"""),"")</f>
        <v>58.722500000000004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>
        <v>39</v>
      </c>
      <c r="H10" s="42">
        <v>73</v>
      </c>
      <c r="I10" s="42">
        <v>15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>
        <v>59</v>
      </c>
      <c r="V10" s="42">
        <v>59</v>
      </c>
      <c r="W10" s="42">
        <v>28.957000000000001</v>
      </c>
      <c r="X10" s="42"/>
      <c r="Y10" s="42"/>
      <c r="Z10" s="43"/>
      <c r="AA10" s="44">
        <f>SUM(B10:Z10)</f>
        <v>273.95699999999999</v>
      </c>
    </row>
    <row r="11" spans="1:27" ht="24.95" customHeight="1" x14ac:dyDescent="0.2">
      <c r="A11" s="45" t="s">
        <v>7</v>
      </c>
      <c r="B11" s="46">
        <v>360</v>
      </c>
      <c r="C11" s="47">
        <v>360</v>
      </c>
      <c r="D11" s="47">
        <v>360</v>
      </c>
      <c r="E11" s="47">
        <v>360</v>
      </c>
      <c r="F11" s="47">
        <v>360</v>
      </c>
      <c r="G11" s="47">
        <v>365.053</v>
      </c>
      <c r="H11" s="47">
        <v>271.70699999999999</v>
      </c>
      <c r="I11" s="47">
        <v>273.97000000000003</v>
      </c>
      <c r="J11" s="47">
        <v>174</v>
      </c>
      <c r="K11" s="47">
        <v>138.91</v>
      </c>
      <c r="L11" s="47">
        <v>14</v>
      </c>
      <c r="M11" s="47">
        <v>14</v>
      </c>
      <c r="N11" s="47"/>
      <c r="O11" s="47"/>
      <c r="P11" s="47"/>
      <c r="Q11" s="47"/>
      <c r="R11" s="47">
        <v>15</v>
      </c>
      <c r="S11" s="47">
        <v>15</v>
      </c>
      <c r="T11" s="47">
        <v>104.402</v>
      </c>
      <c r="U11" s="47">
        <v>28.808</v>
      </c>
      <c r="V11" s="47">
        <v>10.933</v>
      </c>
      <c r="W11" s="47">
        <v>12.976000000000001</v>
      </c>
      <c r="X11" s="47">
        <v>8.8379999999999992</v>
      </c>
      <c r="Y11" s="47">
        <v>20.384999999999998</v>
      </c>
      <c r="Z11" s="48"/>
      <c r="AA11" s="49">
        <f>SUM(B11:Z11)</f>
        <v>3267.982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40.33</v>
      </c>
      <c r="C13" s="52">
        <v>39.978999999999999</v>
      </c>
      <c r="D13" s="52">
        <v>37.164999999999999</v>
      </c>
      <c r="E13" s="52">
        <v>34.373000000000005</v>
      </c>
      <c r="F13" s="52">
        <v>23.423999999999999</v>
      </c>
      <c r="G13" s="52">
        <v>25.786000000000001</v>
      </c>
      <c r="H13" s="52">
        <v>37.719000000000001</v>
      </c>
      <c r="I13" s="52">
        <v>34.896000000000001</v>
      </c>
      <c r="J13" s="52">
        <v>20.098000000000006</v>
      </c>
      <c r="K13" s="52">
        <v>0.503</v>
      </c>
      <c r="L13" s="52"/>
      <c r="M13" s="52"/>
      <c r="N13" s="52"/>
      <c r="O13" s="52"/>
      <c r="P13" s="52"/>
      <c r="Q13" s="52">
        <v>1.129</v>
      </c>
      <c r="R13" s="52">
        <v>11.955</v>
      </c>
      <c r="S13" s="52">
        <v>34.986999999999995</v>
      </c>
      <c r="T13" s="52">
        <v>45.444000000000003</v>
      </c>
      <c r="U13" s="52">
        <v>40.090000000000003</v>
      </c>
      <c r="V13" s="52">
        <v>21.826999999999998</v>
      </c>
      <c r="W13" s="52">
        <v>18.396999999999998</v>
      </c>
      <c r="X13" s="52">
        <v>20.946000000000002</v>
      </c>
      <c r="Y13" s="52">
        <v>21.997</v>
      </c>
      <c r="Z13" s="53"/>
      <c r="AA13" s="54">
        <f>SUM(B13:Z13)</f>
        <v>511.04499999999996</v>
      </c>
    </row>
    <row r="14" spans="1:27" ht="30" customHeight="1" thickBot="1" x14ac:dyDescent="0.25">
      <c r="A14" s="55" t="s">
        <v>10</v>
      </c>
      <c r="B14" s="56">
        <f>IF(LEN(B$2)&gt;0,SUM(B10:B13),"")</f>
        <v>400.33</v>
      </c>
      <c r="C14" s="57">
        <f t="shared" ref="C14:Z14" si="0">IF(LEN(C$2)&gt;0,SUM(C10:C13),"")</f>
        <v>399.97899999999998</v>
      </c>
      <c r="D14" s="57">
        <f t="shared" si="0"/>
        <v>397.16500000000002</v>
      </c>
      <c r="E14" s="57">
        <f t="shared" si="0"/>
        <v>394.37299999999999</v>
      </c>
      <c r="F14" s="57">
        <f t="shared" si="0"/>
        <v>383.42399999999998</v>
      </c>
      <c r="G14" s="57">
        <f t="shared" si="0"/>
        <v>429.839</v>
      </c>
      <c r="H14" s="57">
        <f t="shared" si="0"/>
        <v>382.42599999999999</v>
      </c>
      <c r="I14" s="57">
        <f t="shared" si="0"/>
        <v>323.86600000000004</v>
      </c>
      <c r="J14" s="57">
        <f t="shared" si="0"/>
        <v>194.09800000000001</v>
      </c>
      <c r="K14" s="57">
        <f t="shared" si="0"/>
        <v>139.41299999999998</v>
      </c>
      <c r="L14" s="57">
        <f t="shared" si="0"/>
        <v>14</v>
      </c>
      <c r="M14" s="57">
        <f t="shared" si="0"/>
        <v>14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1.129</v>
      </c>
      <c r="R14" s="57">
        <f t="shared" si="0"/>
        <v>26.954999999999998</v>
      </c>
      <c r="S14" s="57">
        <f t="shared" si="0"/>
        <v>49.986999999999995</v>
      </c>
      <c r="T14" s="57">
        <f t="shared" si="0"/>
        <v>149.846</v>
      </c>
      <c r="U14" s="57">
        <f t="shared" si="0"/>
        <v>127.898</v>
      </c>
      <c r="V14" s="57">
        <f t="shared" si="0"/>
        <v>91.759999999999991</v>
      </c>
      <c r="W14" s="57">
        <f t="shared" si="0"/>
        <v>60.33</v>
      </c>
      <c r="X14" s="57">
        <f t="shared" si="0"/>
        <v>29.783999999999999</v>
      </c>
      <c r="Y14" s="57">
        <f t="shared" si="0"/>
        <v>42.381999999999998</v>
      </c>
      <c r="Z14" s="58" t="str">
        <f t="shared" si="0"/>
        <v/>
      </c>
      <c r="AA14" s="59">
        <f>SUM(AA9:AA13)</f>
        <v>4052.9839999999999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>
        <v>24.995999999999999</v>
      </c>
      <c r="I19" s="76"/>
      <c r="J19" s="76"/>
      <c r="K19" s="76">
        <v>14.56</v>
      </c>
      <c r="L19" s="76">
        <v>24.116</v>
      </c>
      <c r="M19" s="76">
        <v>23.926999999999996</v>
      </c>
      <c r="N19" s="76">
        <v>26.263999999999999</v>
      </c>
      <c r="O19" s="76">
        <v>24.000999999999998</v>
      </c>
      <c r="P19" s="76">
        <v>18.751999999999995</v>
      </c>
      <c r="Q19" s="76">
        <v>3.7889999999999997</v>
      </c>
      <c r="R19" s="76">
        <v>1.359</v>
      </c>
      <c r="S19" s="76"/>
      <c r="T19" s="76"/>
      <c r="U19" s="76"/>
      <c r="V19" s="76"/>
      <c r="W19" s="76"/>
      <c r="X19" s="76"/>
      <c r="Y19" s="76"/>
      <c r="Z19" s="73"/>
      <c r="AA19" s="74">
        <f>SUM(B19:Z19)</f>
        <v>161.76399999999998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24.995999999999999</v>
      </c>
      <c r="I22" s="83">
        <f t="shared" si="1"/>
        <v>0</v>
      </c>
      <c r="J22" s="83">
        <f t="shared" si="1"/>
        <v>0</v>
      </c>
      <c r="K22" s="83">
        <f t="shared" si="1"/>
        <v>14.56</v>
      </c>
      <c r="L22" s="83">
        <f t="shared" si="1"/>
        <v>24.116</v>
      </c>
      <c r="M22" s="83">
        <f t="shared" si="1"/>
        <v>23.926999999999996</v>
      </c>
      <c r="N22" s="83">
        <f t="shared" si="1"/>
        <v>26.263999999999999</v>
      </c>
      <c r="O22" s="83">
        <f t="shared" si="1"/>
        <v>24.000999999999998</v>
      </c>
      <c r="P22" s="83">
        <f t="shared" si="1"/>
        <v>18.751999999999995</v>
      </c>
      <c r="Q22" s="83">
        <f t="shared" si="1"/>
        <v>3.7889999999999997</v>
      </c>
      <c r="R22" s="83">
        <f t="shared" si="1"/>
        <v>1.359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161.76399999999998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400.33</v>
      </c>
      <c r="C26" s="72">
        <v>399.97899999999998</v>
      </c>
      <c r="D26" s="72">
        <v>397.16500000000002</v>
      </c>
      <c r="E26" s="72">
        <v>394.37299999999999</v>
      </c>
      <c r="F26" s="72">
        <v>383.42399999999998</v>
      </c>
      <c r="G26" s="72">
        <v>429.839</v>
      </c>
      <c r="H26" s="72">
        <v>407.42200000000003</v>
      </c>
      <c r="I26" s="72">
        <v>323.86599999999999</v>
      </c>
      <c r="J26" s="72">
        <v>194.09800000000001</v>
      </c>
      <c r="K26" s="72">
        <v>153.97300000000001</v>
      </c>
      <c r="L26" s="72">
        <v>38.116</v>
      </c>
      <c r="M26" s="72">
        <v>37.927</v>
      </c>
      <c r="N26" s="72">
        <v>26.263999999999999</v>
      </c>
      <c r="O26" s="72">
        <v>24.001000000000001</v>
      </c>
      <c r="P26" s="72">
        <v>18.751999999999999</v>
      </c>
      <c r="Q26" s="72">
        <v>4.9180000000000001</v>
      </c>
      <c r="R26" s="72">
        <v>28.314</v>
      </c>
      <c r="S26" s="72">
        <v>49.987000000000002</v>
      </c>
      <c r="T26" s="72">
        <v>149.846</v>
      </c>
      <c r="U26" s="72">
        <v>127.898</v>
      </c>
      <c r="V26" s="72">
        <v>91.76</v>
      </c>
      <c r="W26" s="72">
        <v>60.33</v>
      </c>
      <c r="X26" s="72">
        <v>29.783999999999999</v>
      </c>
      <c r="Y26" s="72">
        <v>42.381999999999998</v>
      </c>
      <c r="Z26" s="73"/>
      <c r="AA26" s="74">
        <f>SUM(B26:Z26)</f>
        <v>4214.7480000000005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400.33</v>
      </c>
      <c r="C28" s="57">
        <f t="shared" ref="C28:Z28" si="2">IF(LEN(C$2)&gt;0,SUM(C25:C27),"")</f>
        <v>399.97899999999998</v>
      </c>
      <c r="D28" s="57">
        <f t="shared" si="2"/>
        <v>397.16500000000002</v>
      </c>
      <c r="E28" s="57">
        <f t="shared" si="2"/>
        <v>394.37299999999999</v>
      </c>
      <c r="F28" s="57">
        <f t="shared" si="2"/>
        <v>383.42399999999998</v>
      </c>
      <c r="G28" s="57">
        <f t="shared" si="2"/>
        <v>429.839</v>
      </c>
      <c r="H28" s="57">
        <f t="shared" si="2"/>
        <v>407.42200000000003</v>
      </c>
      <c r="I28" s="57">
        <f t="shared" si="2"/>
        <v>323.86599999999999</v>
      </c>
      <c r="J28" s="57">
        <f t="shared" si="2"/>
        <v>194.09800000000001</v>
      </c>
      <c r="K28" s="57">
        <f t="shared" si="2"/>
        <v>153.97300000000001</v>
      </c>
      <c r="L28" s="57">
        <f t="shared" si="2"/>
        <v>38.116</v>
      </c>
      <c r="M28" s="57">
        <f t="shared" si="2"/>
        <v>37.927</v>
      </c>
      <c r="N28" s="57">
        <f t="shared" si="2"/>
        <v>26.263999999999999</v>
      </c>
      <c r="O28" s="57">
        <f t="shared" si="2"/>
        <v>24.001000000000001</v>
      </c>
      <c r="P28" s="57">
        <f t="shared" si="2"/>
        <v>18.751999999999999</v>
      </c>
      <c r="Q28" s="57">
        <f t="shared" si="2"/>
        <v>4.9180000000000001</v>
      </c>
      <c r="R28" s="57">
        <f t="shared" si="2"/>
        <v>28.314</v>
      </c>
      <c r="S28" s="57">
        <f t="shared" si="2"/>
        <v>49.987000000000002</v>
      </c>
      <c r="T28" s="57">
        <f t="shared" si="2"/>
        <v>149.846</v>
      </c>
      <c r="U28" s="57">
        <f t="shared" si="2"/>
        <v>127.898</v>
      </c>
      <c r="V28" s="57">
        <f t="shared" si="2"/>
        <v>91.76</v>
      </c>
      <c r="W28" s="57">
        <f t="shared" si="2"/>
        <v>60.33</v>
      </c>
      <c r="X28" s="57">
        <f t="shared" si="2"/>
        <v>29.783999999999999</v>
      </c>
      <c r="Y28" s="57">
        <f t="shared" si="2"/>
        <v>42.381999999999998</v>
      </c>
      <c r="Z28" s="58" t="str">
        <f t="shared" si="2"/>
        <v/>
      </c>
      <c r="AA28" s="59">
        <f>SUM(AA25:AA27)</f>
        <v>4214.7480000000005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400.33</v>
      </c>
      <c r="C47" s="83">
        <f t="shared" ref="C47:Z47" si="8">IF(LEN(C$2)&gt;0,C14+C22+C36,"")</f>
        <v>399.97899999999998</v>
      </c>
      <c r="D47" s="83">
        <f t="shared" si="8"/>
        <v>397.16500000000002</v>
      </c>
      <c r="E47" s="83">
        <f t="shared" si="8"/>
        <v>394.37299999999999</v>
      </c>
      <c r="F47" s="83">
        <f t="shared" si="8"/>
        <v>383.42399999999998</v>
      </c>
      <c r="G47" s="83">
        <f t="shared" si="8"/>
        <v>429.839</v>
      </c>
      <c r="H47" s="83">
        <f t="shared" si="8"/>
        <v>407.42199999999997</v>
      </c>
      <c r="I47" s="83">
        <f t="shared" si="8"/>
        <v>323.86600000000004</v>
      </c>
      <c r="J47" s="83">
        <f t="shared" si="8"/>
        <v>194.09800000000001</v>
      </c>
      <c r="K47" s="83">
        <f t="shared" si="8"/>
        <v>153.97299999999998</v>
      </c>
      <c r="L47" s="83">
        <f t="shared" si="8"/>
        <v>38.116</v>
      </c>
      <c r="M47" s="83">
        <f t="shared" si="8"/>
        <v>37.926999999999992</v>
      </c>
      <c r="N47" s="83">
        <f t="shared" si="8"/>
        <v>26.263999999999999</v>
      </c>
      <c r="O47" s="83">
        <f t="shared" si="8"/>
        <v>24.000999999999998</v>
      </c>
      <c r="P47" s="83">
        <f t="shared" si="8"/>
        <v>18.751999999999995</v>
      </c>
      <c r="Q47" s="83">
        <f t="shared" si="8"/>
        <v>4.9179999999999993</v>
      </c>
      <c r="R47" s="83">
        <f t="shared" si="8"/>
        <v>28.314</v>
      </c>
      <c r="S47" s="83">
        <f t="shared" si="8"/>
        <v>49.986999999999995</v>
      </c>
      <c r="T47" s="83">
        <f t="shared" si="8"/>
        <v>149.846</v>
      </c>
      <c r="U47" s="83">
        <f t="shared" si="8"/>
        <v>127.898</v>
      </c>
      <c r="V47" s="83">
        <f t="shared" si="8"/>
        <v>91.759999999999991</v>
      </c>
      <c r="W47" s="83">
        <f t="shared" si="8"/>
        <v>60.33</v>
      </c>
      <c r="X47" s="83">
        <f t="shared" si="8"/>
        <v>29.783999999999999</v>
      </c>
      <c r="Y47" s="83">
        <f t="shared" si="8"/>
        <v>42.381999999999998</v>
      </c>
      <c r="Z47" s="84" t="str">
        <f t="shared" si="8"/>
        <v/>
      </c>
      <c r="AA47" s="100">
        <f>SUM(B47:Z47)</f>
        <v>4214.7479999999996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400.32999999999993</v>
      </c>
      <c r="C4" s="18">
        <v>399.97899999999993</v>
      </c>
      <c r="D4" s="18">
        <v>397.16500000000002</v>
      </c>
      <c r="E4" s="18">
        <v>394.37299999999999</v>
      </c>
      <c r="F4" s="18">
        <v>383.42399999999998</v>
      </c>
      <c r="G4" s="18">
        <v>429.839</v>
      </c>
      <c r="H4" s="18">
        <v>407.42199999999997</v>
      </c>
      <c r="I4" s="18">
        <v>323.86599999999999</v>
      </c>
      <c r="J4" s="18">
        <v>194.09800000000001</v>
      </c>
      <c r="K4" s="18">
        <v>153.97300000000001</v>
      </c>
      <c r="L4" s="18">
        <v>38.116</v>
      </c>
      <c r="M4" s="18">
        <v>37.927</v>
      </c>
      <c r="N4" s="18">
        <v>26.263999999999996</v>
      </c>
      <c r="O4" s="18">
        <v>24.001000000000001</v>
      </c>
      <c r="P4" s="18">
        <v>18.751999999999999</v>
      </c>
      <c r="Q4" s="18">
        <v>4.9180000000000001</v>
      </c>
      <c r="R4" s="18">
        <v>28.314</v>
      </c>
      <c r="S4" s="18">
        <v>49.986999999999995</v>
      </c>
      <c r="T4" s="18">
        <v>149.846</v>
      </c>
      <c r="U4" s="18">
        <v>127.898</v>
      </c>
      <c r="V4" s="18">
        <v>91.76</v>
      </c>
      <c r="W4" s="18">
        <v>60.33</v>
      </c>
      <c r="X4" s="18">
        <v>29.783999999999999</v>
      </c>
      <c r="Y4" s="18">
        <v>42.381999999999998</v>
      </c>
      <c r="Z4" s="19"/>
      <c r="AA4" s="20">
        <f>SUM(B4:Z4)</f>
        <v>4214.7480000000005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55.41</v>
      </c>
      <c r="C7" s="28">
        <v>56.01</v>
      </c>
      <c r="D7" s="28">
        <v>56</v>
      </c>
      <c r="E7" s="28">
        <v>52.13</v>
      </c>
      <c r="F7" s="28">
        <v>66</v>
      </c>
      <c r="G7" s="28">
        <v>74.34</v>
      </c>
      <c r="H7" s="28">
        <v>80.459999999999994</v>
      </c>
      <c r="I7" s="28">
        <v>85.48</v>
      </c>
      <c r="J7" s="28">
        <v>79</v>
      </c>
      <c r="K7" s="28">
        <v>59.35</v>
      </c>
      <c r="L7" s="28">
        <v>20</v>
      </c>
      <c r="M7" s="28">
        <v>17.61</v>
      </c>
      <c r="N7" s="28">
        <v>15.4</v>
      </c>
      <c r="O7" s="28">
        <v>10.5</v>
      </c>
      <c r="P7" s="28">
        <v>23.48</v>
      </c>
      <c r="Q7" s="28">
        <v>46.99</v>
      </c>
      <c r="R7" s="28">
        <v>49.22</v>
      </c>
      <c r="S7" s="28">
        <v>59.41</v>
      </c>
      <c r="T7" s="28">
        <v>79.25</v>
      </c>
      <c r="U7" s="28">
        <v>89.89</v>
      </c>
      <c r="V7" s="28">
        <v>90.42</v>
      </c>
      <c r="W7" s="28">
        <v>82.08</v>
      </c>
      <c r="X7" s="28">
        <v>80.930000000000007</v>
      </c>
      <c r="Y7" s="28">
        <v>79.98</v>
      </c>
      <c r="Z7" s="29"/>
      <c r="AA7" s="30">
        <v>58.722500000000004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360</v>
      </c>
      <c r="C11" s="47">
        <v>360</v>
      </c>
      <c r="D11" s="47">
        <v>360</v>
      </c>
      <c r="E11" s="47">
        <v>360</v>
      </c>
      <c r="F11" s="47">
        <v>360</v>
      </c>
      <c r="G11" s="47">
        <v>399</v>
      </c>
      <c r="H11" s="47">
        <v>347.99599999999998</v>
      </c>
      <c r="I11" s="47">
        <v>275</v>
      </c>
      <c r="J11" s="47">
        <v>174</v>
      </c>
      <c r="K11" s="47">
        <v>138.91</v>
      </c>
      <c r="L11" s="47">
        <v>14</v>
      </c>
      <c r="M11" s="47">
        <v>14</v>
      </c>
      <c r="N11" s="47"/>
      <c r="O11" s="47"/>
      <c r="P11" s="47"/>
      <c r="Q11" s="47"/>
      <c r="R11" s="47">
        <v>15</v>
      </c>
      <c r="S11" s="47">
        <v>15</v>
      </c>
      <c r="T11" s="47">
        <v>101</v>
      </c>
      <c r="U11" s="47">
        <v>59</v>
      </c>
      <c r="V11" s="47">
        <v>59</v>
      </c>
      <c r="W11" s="47">
        <v>28.957000000000001</v>
      </c>
      <c r="X11" s="47"/>
      <c r="Y11" s="47">
        <v>15</v>
      </c>
      <c r="Z11" s="48"/>
      <c r="AA11" s="49">
        <f>SUM(B11:Z11)</f>
        <v>3455.8629999999998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4.4239999999999995</v>
      </c>
      <c r="C13" s="52">
        <v>0.28000000000000003</v>
      </c>
      <c r="D13" s="52">
        <v>1.5149999999999999</v>
      </c>
      <c r="E13" s="52">
        <v>0.24099999999999999</v>
      </c>
      <c r="F13" s="52"/>
      <c r="G13" s="52"/>
      <c r="H13" s="52"/>
      <c r="I13" s="52"/>
      <c r="J13" s="52"/>
      <c r="K13" s="52">
        <v>14.069000000000001</v>
      </c>
      <c r="L13" s="52">
        <v>24.094000000000001</v>
      </c>
      <c r="M13" s="52">
        <v>23.904</v>
      </c>
      <c r="N13" s="52">
        <v>26.232999999999997</v>
      </c>
      <c r="O13" s="52">
        <v>23.97</v>
      </c>
      <c r="P13" s="52">
        <v>16.561</v>
      </c>
      <c r="Q13" s="52">
        <v>0.96699999999999997</v>
      </c>
      <c r="R13" s="52">
        <v>2.1309999999999998</v>
      </c>
      <c r="S13" s="52"/>
      <c r="T13" s="52"/>
      <c r="U13" s="52"/>
      <c r="V13" s="52"/>
      <c r="W13" s="52"/>
      <c r="X13" s="52"/>
      <c r="Y13" s="52"/>
      <c r="Z13" s="53"/>
      <c r="AA13" s="54">
        <f>SUM(B13:Z13)</f>
        <v>138.38900000000001</v>
      </c>
    </row>
    <row r="14" spans="1:27" ht="30" customHeight="1" thickBot="1" x14ac:dyDescent="0.25">
      <c r="A14" s="55" t="s">
        <v>10</v>
      </c>
      <c r="B14" s="56">
        <f>IF(LEN(B$2)&gt;0,SUM(B10:B13),"")</f>
        <v>364.42399999999998</v>
      </c>
      <c r="C14" s="57">
        <f t="shared" ref="C14:Z14" si="0">IF(LEN(C$2)&gt;0,SUM(C10:C13),"")</f>
        <v>360.28</v>
      </c>
      <c r="D14" s="57">
        <f t="shared" si="0"/>
        <v>361.51499999999999</v>
      </c>
      <c r="E14" s="57">
        <f t="shared" si="0"/>
        <v>360.24099999999999</v>
      </c>
      <c r="F14" s="57">
        <f t="shared" si="0"/>
        <v>360</v>
      </c>
      <c r="G14" s="57">
        <f t="shared" si="0"/>
        <v>399</v>
      </c>
      <c r="H14" s="57">
        <f t="shared" si="0"/>
        <v>347.99599999999998</v>
      </c>
      <c r="I14" s="57">
        <f t="shared" si="0"/>
        <v>275</v>
      </c>
      <c r="J14" s="57">
        <f t="shared" si="0"/>
        <v>174</v>
      </c>
      <c r="K14" s="57">
        <f t="shared" si="0"/>
        <v>152.97899999999998</v>
      </c>
      <c r="L14" s="57">
        <f t="shared" si="0"/>
        <v>38.094000000000001</v>
      </c>
      <c r="M14" s="57">
        <f t="shared" si="0"/>
        <v>37.903999999999996</v>
      </c>
      <c r="N14" s="57">
        <f t="shared" si="0"/>
        <v>26.232999999999997</v>
      </c>
      <c r="O14" s="57">
        <f t="shared" si="0"/>
        <v>23.97</v>
      </c>
      <c r="P14" s="57">
        <f t="shared" si="0"/>
        <v>16.561</v>
      </c>
      <c r="Q14" s="57">
        <f t="shared" si="0"/>
        <v>0.96699999999999997</v>
      </c>
      <c r="R14" s="57">
        <f t="shared" si="0"/>
        <v>17.131</v>
      </c>
      <c r="S14" s="57">
        <f t="shared" si="0"/>
        <v>15</v>
      </c>
      <c r="T14" s="57">
        <f t="shared" si="0"/>
        <v>101</v>
      </c>
      <c r="U14" s="57">
        <f t="shared" si="0"/>
        <v>59</v>
      </c>
      <c r="V14" s="57">
        <f t="shared" si="0"/>
        <v>59</v>
      </c>
      <c r="W14" s="57">
        <f t="shared" si="0"/>
        <v>28.957000000000001</v>
      </c>
      <c r="X14" s="57">
        <f t="shared" si="0"/>
        <v>0</v>
      </c>
      <c r="Y14" s="57">
        <f t="shared" si="0"/>
        <v>15</v>
      </c>
      <c r="Z14" s="58" t="str">
        <f t="shared" si="0"/>
        <v/>
      </c>
      <c r="AA14" s="59">
        <f>SUM(AA9:AA13)</f>
        <v>3594.252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2.1000000000000001E-2</v>
      </c>
      <c r="C18" s="72">
        <v>1.9E-2</v>
      </c>
      <c r="D18" s="72">
        <v>1.4999999999999999E-2</v>
      </c>
      <c r="E18" s="72">
        <v>4.0000000000000001E-3</v>
      </c>
      <c r="F18" s="72">
        <v>1.4999999999999999E-2</v>
      </c>
      <c r="G18" s="72">
        <v>1E-3</v>
      </c>
      <c r="H18" s="72">
        <v>2E-3</v>
      </c>
      <c r="I18" s="72">
        <v>1.7000000000000001E-2</v>
      </c>
      <c r="J18" s="72">
        <v>3.5999999999999997E-2</v>
      </c>
      <c r="K18" s="72">
        <v>2.7E-2</v>
      </c>
      <c r="L18" s="72">
        <v>2.1999999999999999E-2</v>
      </c>
      <c r="M18" s="72">
        <v>2.3E-2</v>
      </c>
      <c r="N18" s="72">
        <v>3.1E-2</v>
      </c>
      <c r="O18" s="72">
        <v>3.1E-2</v>
      </c>
      <c r="P18" s="72">
        <v>3.6999999999999998E-2</v>
      </c>
      <c r="Q18" s="72">
        <v>4.1000000000000002E-2</v>
      </c>
      <c r="R18" s="72">
        <v>5.3999999999999999E-2</v>
      </c>
      <c r="S18" s="72">
        <v>0.05</v>
      </c>
      <c r="T18" s="72">
        <v>4.2999999999999997E-2</v>
      </c>
      <c r="U18" s="72">
        <v>3.7999999999999999E-2</v>
      </c>
      <c r="V18" s="72">
        <v>4.5999999999999999E-2</v>
      </c>
      <c r="W18" s="72">
        <v>5.7000000000000002E-2</v>
      </c>
      <c r="X18" s="72">
        <v>5.0999999999999997E-2</v>
      </c>
      <c r="Y18" s="72">
        <v>5.7000000000000002E-2</v>
      </c>
      <c r="Z18" s="73"/>
      <c r="AA18" s="74">
        <f>SUM(B18:Z18)</f>
        <v>0.7380000000000001</v>
      </c>
    </row>
    <row r="19" spans="1:27" ht="24.95" customHeight="1" x14ac:dyDescent="0.2">
      <c r="A19" s="70" t="s">
        <v>14</v>
      </c>
      <c r="B19" s="75">
        <v>35.885000000000005</v>
      </c>
      <c r="C19" s="76">
        <v>39.679999999999993</v>
      </c>
      <c r="D19" s="76">
        <v>35.635000000000005</v>
      </c>
      <c r="E19" s="76">
        <v>34.128</v>
      </c>
      <c r="F19" s="76">
        <v>23.409000000000002</v>
      </c>
      <c r="G19" s="76">
        <v>30.838000000000001</v>
      </c>
      <c r="H19" s="76">
        <v>59.423999999999999</v>
      </c>
      <c r="I19" s="76">
        <v>48.849000000000004</v>
      </c>
      <c r="J19" s="76">
        <v>20.062000000000001</v>
      </c>
      <c r="K19" s="76">
        <v>0.96699999999999997</v>
      </c>
      <c r="L19" s="76"/>
      <c r="M19" s="76"/>
      <c r="N19" s="76"/>
      <c r="O19" s="76"/>
      <c r="P19" s="76">
        <v>2.1539999999999999</v>
      </c>
      <c r="Q19" s="76">
        <v>3.9099999999999997</v>
      </c>
      <c r="R19" s="76">
        <v>11.129</v>
      </c>
      <c r="S19" s="76">
        <v>34.936999999999998</v>
      </c>
      <c r="T19" s="76">
        <v>48.803000000000004</v>
      </c>
      <c r="U19" s="76">
        <v>68.860000000000014</v>
      </c>
      <c r="V19" s="76">
        <v>32.713999999999999</v>
      </c>
      <c r="W19" s="76">
        <v>31.316000000000003</v>
      </c>
      <c r="X19" s="76">
        <v>29.733000000000001</v>
      </c>
      <c r="Y19" s="76">
        <v>27.325000000000003</v>
      </c>
      <c r="Z19" s="73"/>
      <c r="AA19" s="74">
        <f>SUM(B19:Z19)</f>
        <v>619.75800000000004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35.906000000000006</v>
      </c>
      <c r="C22" s="83">
        <f t="shared" si="1"/>
        <v>39.698999999999991</v>
      </c>
      <c r="D22" s="83">
        <f t="shared" si="1"/>
        <v>35.650000000000006</v>
      </c>
      <c r="E22" s="83">
        <f t="shared" si="1"/>
        <v>34.131999999999998</v>
      </c>
      <c r="F22" s="83">
        <f t="shared" si="1"/>
        <v>23.424000000000003</v>
      </c>
      <c r="G22" s="83">
        <f t="shared" si="1"/>
        <v>30.839000000000002</v>
      </c>
      <c r="H22" s="83">
        <f t="shared" si="1"/>
        <v>59.426000000000002</v>
      </c>
      <c r="I22" s="83">
        <f t="shared" si="1"/>
        <v>48.866000000000007</v>
      </c>
      <c r="J22" s="83">
        <f t="shared" si="1"/>
        <v>20.098000000000003</v>
      </c>
      <c r="K22" s="83">
        <f t="shared" si="1"/>
        <v>0.99399999999999999</v>
      </c>
      <c r="L22" s="83">
        <f t="shared" si="1"/>
        <v>2.1999999999999999E-2</v>
      </c>
      <c r="M22" s="83">
        <f t="shared" si="1"/>
        <v>2.3E-2</v>
      </c>
      <c r="N22" s="83">
        <f t="shared" si="1"/>
        <v>3.1E-2</v>
      </c>
      <c r="O22" s="83">
        <f t="shared" si="1"/>
        <v>3.1E-2</v>
      </c>
      <c r="P22" s="83">
        <f t="shared" si="1"/>
        <v>2.1909999999999998</v>
      </c>
      <c r="Q22" s="83">
        <f t="shared" si="1"/>
        <v>3.9509999999999996</v>
      </c>
      <c r="R22" s="83">
        <f t="shared" si="1"/>
        <v>11.183</v>
      </c>
      <c r="S22" s="83">
        <f t="shared" si="1"/>
        <v>34.986999999999995</v>
      </c>
      <c r="T22" s="83">
        <f t="shared" si="1"/>
        <v>48.846000000000004</v>
      </c>
      <c r="U22" s="83">
        <f t="shared" si="1"/>
        <v>68.89800000000001</v>
      </c>
      <c r="V22" s="83">
        <f t="shared" si="1"/>
        <v>32.76</v>
      </c>
      <c r="W22" s="83">
        <f t="shared" si="1"/>
        <v>31.373000000000001</v>
      </c>
      <c r="X22" s="83">
        <f t="shared" si="1"/>
        <v>29.783999999999999</v>
      </c>
      <c r="Y22" s="83">
        <f t="shared" si="1"/>
        <v>27.382000000000001</v>
      </c>
      <c r="Z22" s="84">
        <f t="shared" si="1"/>
        <v>0</v>
      </c>
      <c r="AA22" s="85">
        <f t="shared" si="1"/>
        <v>620.49600000000009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400.33</v>
      </c>
      <c r="C26" s="72">
        <v>399.97899999999998</v>
      </c>
      <c r="D26" s="72">
        <v>397.16500000000002</v>
      </c>
      <c r="E26" s="72">
        <v>394.37299999999999</v>
      </c>
      <c r="F26" s="72">
        <v>383.42399999999998</v>
      </c>
      <c r="G26" s="72">
        <v>429.839</v>
      </c>
      <c r="H26" s="72">
        <v>407.42200000000003</v>
      </c>
      <c r="I26" s="72">
        <v>323.86599999999999</v>
      </c>
      <c r="J26" s="72">
        <v>194.09800000000001</v>
      </c>
      <c r="K26" s="72">
        <v>153.97300000000001</v>
      </c>
      <c r="L26" s="72">
        <v>38.116</v>
      </c>
      <c r="M26" s="72">
        <v>37.927</v>
      </c>
      <c r="N26" s="72">
        <v>26.263999999999999</v>
      </c>
      <c r="O26" s="72">
        <v>24.001000000000001</v>
      </c>
      <c r="P26" s="72">
        <v>18.751999999999999</v>
      </c>
      <c r="Q26" s="72">
        <v>4.9180000000000001</v>
      </c>
      <c r="R26" s="72">
        <v>28.314</v>
      </c>
      <c r="S26" s="72">
        <v>49.987000000000002</v>
      </c>
      <c r="T26" s="72">
        <v>149.846</v>
      </c>
      <c r="U26" s="72">
        <v>127.898</v>
      </c>
      <c r="V26" s="72">
        <v>91.76</v>
      </c>
      <c r="W26" s="72">
        <v>60.33</v>
      </c>
      <c r="X26" s="72">
        <v>29.783999999999999</v>
      </c>
      <c r="Y26" s="72">
        <v>42.381999999999998</v>
      </c>
      <c r="Z26" s="73"/>
      <c r="AA26" s="74">
        <f>SUM(B26:Z26)</f>
        <v>4214.7480000000005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400.33</v>
      </c>
      <c r="C28" s="57">
        <f t="shared" si="2"/>
        <v>399.97899999999998</v>
      </c>
      <c r="D28" s="57">
        <f t="shared" si="2"/>
        <v>397.16500000000002</v>
      </c>
      <c r="E28" s="57">
        <f t="shared" si="2"/>
        <v>394.37299999999999</v>
      </c>
      <c r="F28" s="57">
        <f t="shared" si="2"/>
        <v>383.42399999999998</v>
      </c>
      <c r="G28" s="57">
        <f t="shared" si="2"/>
        <v>429.839</v>
      </c>
      <c r="H28" s="57">
        <f t="shared" si="2"/>
        <v>407.42200000000003</v>
      </c>
      <c r="I28" s="57">
        <f t="shared" si="2"/>
        <v>323.86599999999999</v>
      </c>
      <c r="J28" s="57">
        <f t="shared" si="2"/>
        <v>194.09800000000001</v>
      </c>
      <c r="K28" s="57">
        <f t="shared" si="2"/>
        <v>153.97300000000001</v>
      </c>
      <c r="L28" s="57">
        <f t="shared" si="2"/>
        <v>38.116</v>
      </c>
      <c r="M28" s="57">
        <f t="shared" si="2"/>
        <v>37.927</v>
      </c>
      <c r="N28" s="57">
        <f t="shared" si="2"/>
        <v>26.263999999999999</v>
      </c>
      <c r="O28" s="57">
        <f t="shared" si="2"/>
        <v>24.001000000000001</v>
      </c>
      <c r="P28" s="57">
        <f t="shared" si="2"/>
        <v>18.751999999999999</v>
      </c>
      <c r="Q28" s="57">
        <f t="shared" si="2"/>
        <v>4.9180000000000001</v>
      </c>
      <c r="R28" s="57">
        <f t="shared" si="2"/>
        <v>28.314</v>
      </c>
      <c r="S28" s="57">
        <f t="shared" si="2"/>
        <v>49.987000000000002</v>
      </c>
      <c r="T28" s="57">
        <f t="shared" si="2"/>
        <v>149.846</v>
      </c>
      <c r="U28" s="57">
        <f t="shared" si="2"/>
        <v>127.898</v>
      </c>
      <c r="V28" s="57">
        <f t="shared" si="2"/>
        <v>91.76</v>
      </c>
      <c r="W28" s="57">
        <f t="shared" si="2"/>
        <v>60.33</v>
      </c>
      <c r="X28" s="57">
        <f t="shared" si="2"/>
        <v>29.783999999999999</v>
      </c>
      <c r="Y28" s="57">
        <f t="shared" si="2"/>
        <v>42.381999999999998</v>
      </c>
      <c r="Z28" s="58">
        <f t="shared" si="2"/>
        <v>0</v>
      </c>
      <c r="AA28" s="59">
        <f t="shared" si="2"/>
        <v>4214.7480000000005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400.33</v>
      </c>
      <c r="C47" s="83">
        <f t="shared" ref="C47:Z47" si="8">SUM(C10:C13)+C22+C36</f>
        <v>399.97899999999998</v>
      </c>
      <c r="D47" s="83">
        <f t="shared" si="8"/>
        <v>397.16499999999996</v>
      </c>
      <c r="E47" s="83">
        <f t="shared" si="8"/>
        <v>394.37299999999999</v>
      </c>
      <c r="F47" s="83">
        <f t="shared" si="8"/>
        <v>383.42399999999998</v>
      </c>
      <c r="G47" s="83">
        <f t="shared" si="8"/>
        <v>429.839</v>
      </c>
      <c r="H47" s="83">
        <f t="shared" si="8"/>
        <v>407.42199999999997</v>
      </c>
      <c r="I47" s="83">
        <f t="shared" si="8"/>
        <v>323.86599999999999</v>
      </c>
      <c r="J47" s="83">
        <f t="shared" si="8"/>
        <v>194.09800000000001</v>
      </c>
      <c r="K47" s="83">
        <f t="shared" si="8"/>
        <v>153.97299999999998</v>
      </c>
      <c r="L47" s="83">
        <f t="shared" si="8"/>
        <v>38.116</v>
      </c>
      <c r="M47" s="83">
        <f t="shared" si="8"/>
        <v>37.927</v>
      </c>
      <c r="N47" s="83">
        <f t="shared" si="8"/>
        <v>26.263999999999996</v>
      </c>
      <c r="O47" s="83">
        <f t="shared" si="8"/>
        <v>24.000999999999998</v>
      </c>
      <c r="P47" s="83">
        <f t="shared" si="8"/>
        <v>18.751999999999999</v>
      </c>
      <c r="Q47" s="83">
        <f t="shared" si="8"/>
        <v>4.9179999999999993</v>
      </c>
      <c r="R47" s="83">
        <f t="shared" si="8"/>
        <v>28.314</v>
      </c>
      <c r="S47" s="83">
        <f t="shared" si="8"/>
        <v>49.986999999999995</v>
      </c>
      <c r="T47" s="83">
        <f t="shared" si="8"/>
        <v>149.846</v>
      </c>
      <c r="U47" s="83">
        <f t="shared" si="8"/>
        <v>127.89800000000001</v>
      </c>
      <c r="V47" s="83">
        <f t="shared" si="8"/>
        <v>91.759999999999991</v>
      </c>
      <c r="W47" s="83">
        <f t="shared" si="8"/>
        <v>60.33</v>
      </c>
      <c r="X47" s="83">
        <f t="shared" si="8"/>
        <v>29.783999999999999</v>
      </c>
      <c r="Y47" s="83">
        <f t="shared" si="8"/>
        <v>42.382000000000005</v>
      </c>
      <c r="Z47" s="84">
        <f t="shared" si="8"/>
        <v>0</v>
      </c>
      <c r="AA47" s="100">
        <f>SUM(B47:Z47)</f>
        <v>4214.7479999999996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44293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2021-04-06T12:56:13Z</dcterms:created>
  <dcterms:modified xsi:type="dcterms:W3CDTF">2021-04-06T12:56:13Z</dcterms:modified>
</cp:coreProperties>
</file>