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[1]SPOT_Orders_OverView_01!$A$23:$A$41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<sst xmlns="http://schemas.openxmlformats.org/spreadsheetml/2006/main" count="110" uniqueCount="50">
  <si>
    <t>Publication on: 05/04/2021 15:54:22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</si>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</sst>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10</c:v>
                </c:pt>
                <c:pt idx="8">
                  <c:v>45</c:v>
                </c:pt>
                <c:pt idx="9">
                  <c:v>82</c:v>
                </c:pt>
                <c:pt idx="10">
                  <c:v>82</c:v>
                </c:pt>
                <c:pt idx="11">
                  <c:v>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8.6679999999999993</c:v>
                </c:pt>
                <c:pt idx="6">
                  <c:v>101</c:v>
                </c:pt>
                <c:pt idx="7">
                  <c:v>14.437999999999999</c:v>
                </c:pt>
                <c:pt idx="8">
                  <c:v>39.506</c:v>
                </c:pt>
                <c:pt idx="9">
                  <c:v>29.771000000000001</c:v>
                </c:pt>
                <c:pt idx="10">
                  <c:v>25.501000000000001</c:v>
                </c:pt>
                <c:pt idx="11">
                  <c:v>129.52799999999999</c:v>
                </c:pt>
                <c:pt idx="12">
                  <c:v>126.916</c:v>
                </c:pt>
                <c:pt idx="13">
                  <c:v>23.042999999999999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22">
                  <c:v>15</c:v>
                </c:pt>
                <c:pt idx="23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10.653</c:v>
                </c:pt>
                <c:pt idx="1">
                  <c:v>12.837999999999999</c:v>
                </c:pt>
                <c:pt idx="2">
                  <c:v>13.129999999999999</c:v>
                </c:pt>
                <c:pt idx="3">
                  <c:v>13.63</c:v>
                </c:pt>
                <c:pt idx="4">
                  <c:v>12.096</c:v>
                </c:pt>
                <c:pt idx="5">
                  <c:v>20.602999999999998</c:v>
                </c:pt>
                <c:pt idx="6">
                  <c:v>29.677000000000003</c:v>
                </c:pt>
                <c:pt idx="7">
                  <c:v>25.784000000000002</c:v>
                </c:pt>
                <c:pt idx="8">
                  <c:v>11.946</c:v>
                </c:pt>
                <c:pt idx="9">
                  <c:v>9.01</c:v>
                </c:pt>
                <c:pt idx="10">
                  <c:v>13.33</c:v>
                </c:pt>
                <c:pt idx="11">
                  <c:v>16.930999999999997</c:v>
                </c:pt>
                <c:pt idx="12">
                  <c:v>11.461000000000002</c:v>
                </c:pt>
                <c:pt idx="13">
                  <c:v>10.18</c:v>
                </c:pt>
                <c:pt idx="14">
                  <c:v>13.056000000000001</c:v>
                </c:pt>
                <c:pt idx="15">
                  <c:v>15.962</c:v>
                </c:pt>
                <c:pt idx="16">
                  <c:v>10.295999999999999</c:v>
                </c:pt>
                <c:pt idx="17">
                  <c:v>16.704000000000001</c:v>
                </c:pt>
                <c:pt idx="18">
                  <c:v>17.777000000000001</c:v>
                </c:pt>
                <c:pt idx="19">
                  <c:v>13.253</c:v>
                </c:pt>
                <c:pt idx="20">
                  <c:v>12.721</c:v>
                </c:pt>
                <c:pt idx="21">
                  <c:v>10.031000000000001</c:v>
                </c:pt>
                <c:pt idx="22">
                  <c:v>10.66</c:v>
                </c:pt>
                <c:pt idx="23">
                  <c:v>14.478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90</c:v>
                </c:pt>
                <c:pt idx="10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6990384"/>
        <c:axId val="266990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30.736000000000001</c:v>
                </c:pt>
                <c:pt idx="1">
                  <c:v>30.672999999999995</c:v>
                </c:pt>
                <c:pt idx="2">
                  <c:v>30.123000000000001</c:v>
                </c:pt>
                <c:pt idx="3">
                  <c:v>30.362999999999996</c:v>
                </c:pt>
                <c:pt idx="4">
                  <c:v>28.889999999999997</c:v>
                </c:pt>
                <c:pt idx="5">
                  <c:v>31.126000000000001</c:v>
                </c:pt>
                <c:pt idx="6">
                  <c:v>131.136</c:v>
                </c:pt>
                <c:pt idx="7">
                  <c:v>50.222000000000001</c:v>
                </c:pt>
                <c:pt idx="8">
                  <c:v>96.451999999999998</c:v>
                </c:pt>
                <c:pt idx="9">
                  <c:v>210.78099999999998</c:v>
                </c:pt>
                <c:pt idx="10">
                  <c:v>196.83100000000002</c:v>
                </c:pt>
                <c:pt idx="11">
                  <c:v>189.45899999999997</c:v>
                </c:pt>
                <c:pt idx="12">
                  <c:v>138.37699999999998</c:v>
                </c:pt>
                <c:pt idx="13">
                  <c:v>33.222999999999999</c:v>
                </c:pt>
                <c:pt idx="14">
                  <c:v>28.055999999999997</c:v>
                </c:pt>
                <c:pt idx="15">
                  <c:v>30.962</c:v>
                </c:pt>
                <c:pt idx="16">
                  <c:v>30.206</c:v>
                </c:pt>
                <c:pt idx="17">
                  <c:v>31.704000000000004</c:v>
                </c:pt>
                <c:pt idx="18">
                  <c:v>17.777000000000001</c:v>
                </c:pt>
                <c:pt idx="19">
                  <c:v>13.252999999999998</c:v>
                </c:pt>
                <c:pt idx="20">
                  <c:v>12.721</c:v>
                </c:pt>
                <c:pt idx="21">
                  <c:v>10.030999999999999</c:v>
                </c:pt>
                <c:pt idx="22">
                  <c:v>26.687999999999999</c:v>
                </c:pt>
                <c:pt idx="23">
                  <c:v>29.428999999999998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990384"/>
        <c:axId val="266990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71.010000000000005</c:v>
                </c:pt>
                <c:pt idx="1">
                  <c:v>70.58</c:v>
                </c:pt>
                <c:pt idx="2">
                  <c:v>58.42</c:v>
                </c:pt>
                <c:pt idx="3">
                  <c:v>60.82</c:v>
                </c:pt>
                <c:pt idx="4">
                  <c:v>78.14</c:v>
                </c:pt>
                <c:pt idx="5">
                  <c:v>73.36</c:v>
                </c:pt>
                <c:pt idx="6">
                  <c:v>67.349999999999994</c:v>
                </c:pt>
                <c:pt idx="7">
                  <c:v>79.790000000000006</c:v>
                </c:pt>
                <c:pt idx="8">
                  <c:v>86.57</c:v>
                </c:pt>
                <c:pt idx="9">
                  <c:v>82.75</c:v>
                </c:pt>
                <c:pt idx="10">
                  <c:v>79.790000000000006</c:v>
                </c:pt>
                <c:pt idx="11">
                  <c:v>79.239999999999995</c:v>
                </c:pt>
                <c:pt idx="12">
                  <c:v>64.92</c:v>
                </c:pt>
                <c:pt idx="13">
                  <c:v>45.53</c:v>
                </c:pt>
                <c:pt idx="14">
                  <c:v>33.049999999999997</c:v>
                </c:pt>
                <c:pt idx="15">
                  <c:v>31.3</c:v>
                </c:pt>
                <c:pt idx="16">
                  <c:v>27.85</c:v>
                </c:pt>
                <c:pt idx="17">
                  <c:v>61.24</c:v>
                </c:pt>
                <c:pt idx="18">
                  <c:v>67.47</c:v>
                </c:pt>
                <c:pt idx="19">
                  <c:v>70.58</c:v>
                </c:pt>
                <c:pt idx="20">
                  <c:v>71.44</c:v>
                </c:pt>
                <c:pt idx="21">
                  <c:v>67.55</c:v>
                </c:pt>
                <c:pt idx="22">
                  <c:v>62.97</c:v>
                </c:pt>
                <c:pt idx="23">
                  <c:v>55.41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991560"/>
        <c:axId val="266991168"/>
      </c:lineChart>
      <c:catAx>
        <c:axId val="26699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90776"/>
        <c:crosses val="autoZero"/>
        <c:auto val="1"/>
        <c:lblAlgn val="ctr"/>
        <c:lblOffset val="100"/>
        <c:noMultiLvlLbl val="0"/>
      </c:catAx>
      <c:valAx>
        <c:axId val="266990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90384"/>
        <c:crosses val="autoZero"/>
        <c:crossBetween val="between"/>
      </c:valAx>
      <c:valAx>
        <c:axId val="266991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6991560"/>
        <c:crosses val="max"/>
        <c:crossBetween val="between"/>
      </c:valAx>
      <c:catAx>
        <c:axId val="266991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6991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44292</v>
          </cell>
        </row>
        <row r="5">
          <cell r="C5" t="str">
            <v>LIDA1</v>
          </cell>
        </row>
        <row r="26">
          <cell r="C26">
            <v>262</v>
          </cell>
        </row>
        <row r="27">
          <cell r="C27">
            <v>662.37100000000009</v>
          </cell>
        </row>
        <row r="28">
          <cell r="C28">
            <v>166</v>
          </cell>
        </row>
        <row r="29">
          <cell r="C29">
            <v>0</v>
          </cell>
        </row>
        <row r="30">
          <cell r="C30">
            <v>346.20699999999999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22.640999999999998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37.116</v>
          </cell>
        </row>
        <row r="40">
          <cell r="C40">
            <v>459.54500000000002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831.66800000000001</v>
          </cell>
        </row>
        <row r="46">
          <cell r="C46">
            <v>104</v>
          </cell>
        </row>
        <row r="47">
          <cell r="C47">
            <v>26.89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71.010000000000005</v>
          </cell>
          <cell r="C7">
            <v>70.58</v>
          </cell>
          <cell r="D7">
            <v>58.42</v>
          </cell>
          <cell r="E7">
            <v>60.82</v>
          </cell>
          <cell r="F7">
            <v>78.14</v>
          </cell>
          <cell r="G7">
            <v>73.36</v>
          </cell>
          <cell r="H7">
            <v>67.349999999999994</v>
          </cell>
          <cell r="I7">
            <v>79.790000000000006</v>
          </cell>
          <cell r="J7">
            <v>86.57</v>
          </cell>
          <cell r="K7">
            <v>82.75</v>
          </cell>
          <cell r="L7">
            <v>79.790000000000006</v>
          </cell>
          <cell r="M7">
            <v>79.239999999999995</v>
          </cell>
          <cell r="N7">
            <v>64.92</v>
          </cell>
          <cell r="O7">
            <v>45.53</v>
          </cell>
          <cell r="P7">
            <v>33.049999999999997</v>
          </cell>
          <cell r="Q7">
            <v>31.3</v>
          </cell>
          <cell r="R7">
            <v>27.85</v>
          </cell>
          <cell r="S7">
            <v>61.24</v>
          </cell>
          <cell r="T7">
            <v>67.47</v>
          </cell>
          <cell r="U7">
            <v>70.58</v>
          </cell>
          <cell r="V7">
            <v>71.44</v>
          </cell>
          <cell r="W7">
            <v>67.55</v>
          </cell>
          <cell r="X7">
            <v>62.97</v>
          </cell>
          <cell r="Y7">
            <v>55.41</v>
          </cell>
        </row>
        <row r="12">
          <cell r="J12">
            <v>10</v>
          </cell>
          <cell r="K12">
            <v>19</v>
          </cell>
          <cell r="L12">
            <v>19</v>
          </cell>
          <cell r="M12">
            <v>10</v>
          </cell>
        </row>
        <row r="18">
          <cell r="J18">
            <v>10</v>
          </cell>
          <cell r="K18">
            <v>18</v>
          </cell>
          <cell r="L18">
            <v>18</v>
          </cell>
          <cell r="M18">
            <v>8</v>
          </cell>
        </row>
        <row r="20">
          <cell r="I20">
            <v>10</v>
          </cell>
          <cell r="J20">
            <v>25</v>
          </cell>
          <cell r="K20">
            <v>45</v>
          </cell>
          <cell r="L20">
            <v>45</v>
          </cell>
          <cell r="M20">
            <v>25</v>
          </cell>
        </row>
        <row r="26">
          <cell r="H26">
            <v>101</v>
          </cell>
          <cell r="J26">
            <v>14</v>
          </cell>
          <cell r="M26">
            <v>115</v>
          </cell>
          <cell r="N26">
            <v>101</v>
          </cell>
        </row>
        <row r="28">
          <cell r="B28">
            <v>15</v>
          </cell>
          <cell r="C28">
            <v>15</v>
          </cell>
          <cell r="D28">
            <v>15</v>
          </cell>
          <cell r="E28">
            <v>15</v>
          </cell>
          <cell r="F28">
            <v>15</v>
          </cell>
          <cell r="G28">
            <v>8.6679999999999993</v>
          </cell>
          <cell r="N28">
            <v>15</v>
          </cell>
          <cell r="O28">
            <v>15</v>
          </cell>
          <cell r="P28">
            <v>15</v>
          </cell>
          <cell r="Q28">
            <v>15</v>
          </cell>
          <cell r="R28">
            <v>15</v>
          </cell>
          <cell r="S28">
            <v>15</v>
          </cell>
          <cell r="X28">
            <v>15</v>
          </cell>
        </row>
        <row r="29">
          <cell r="Y29">
            <v>14</v>
          </cell>
        </row>
        <row r="33">
          <cell r="I33">
            <v>12.79</v>
          </cell>
          <cell r="J33">
            <v>10.869</v>
          </cell>
          <cell r="K33">
            <v>10.131</v>
          </cell>
          <cell r="L33">
            <v>10.210000000000001</v>
          </cell>
          <cell r="M33">
            <v>14.528</v>
          </cell>
          <cell r="N33">
            <v>10.916</v>
          </cell>
          <cell r="O33">
            <v>8.0429999999999993</v>
          </cell>
        </row>
        <row r="37">
          <cell r="I37">
            <v>1.6479999999999999</v>
          </cell>
          <cell r="J37">
            <v>14.637</v>
          </cell>
          <cell r="K37">
            <v>19.64</v>
          </cell>
          <cell r="L37">
            <v>15.291</v>
          </cell>
        </row>
        <row r="45">
          <cell r="K45">
            <v>90</v>
          </cell>
        </row>
        <row r="51">
          <cell r="L51">
            <v>76</v>
          </cell>
        </row>
        <row r="59">
          <cell r="B59">
            <v>10.653</v>
          </cell>
          <cell r="C59">
            <v>12.837999999999999</v>
          </cell>
          <cell r="D59">
            <v>13.129999999999999</v>
          </cell>
          <cell r="E59">
            <v>13.63</v>
          </cell>
          <cell r="F59">
            <v>12.096</v>
          </cell>
          <cell r="G59">
            <v>20.602999999999998</v>
          </cell>
          <cell r="H59">
            <v>29.677000000000003</v>
          </cell>
          <cell r="I59">
            <v>25.784000000000002</v>
          </cell>
          <cell r="J59">
            <v>11.946</v>
          </cell>
          <cell r="K59">
            <v>9.01</v>
          </cell>
          <cell r="L59">
            <v>13.33</v>
          </cell>
          <cell r="M59">
            <v>16.930999999999997</v>
          </cell>
          <cell r="N59">
            <v>11.461000000000002</v>
          </cell>
          <cell r="O59">
            <v>10.18</v>
          </cell>
          <cell r="P59">
            <v>13.056000000000001</v>
          </cell>
          <cell r="Q59">
            <v>15.962</v>
          </cell>
          <cell r="R59">
            <v>10.295999999999999</v>
          </cell>
          <cell r="S59">
            <v>16.704000000000001</v>
          </cell>
          <cell r="T59">
            <v>17.777000000000001</v>
          </cell>
          <cell r="U59">
            <v>13.253</v>
          </cell>
          <cell r="V59">
            <v>12.721</v>
          </cell>
          <cell r="W59">
            <v>10.031000000000001</v>
          </cell>
          <cell r="X59">
            <v>10.66</v>
          </cell>
          <cell r="Y59">
            <v>14.478</v>
          </cell>
        </row>
        <row r="66">
          <cell r="B66">
            <v>5.0830000000000002</v>
          </cell>
          <cell r="C66">
            <v>2.835</v>
          </cell>
          <cell r="D66">
            <v>1.9930000000000001</v>
          </cell>
          <cell r="E66">
            <v>1.7330000000000001</v>
          </cell>
          <cell r="F66">
            <v>1.794</v>
          </cell>
          <cell r="G66">
            <v>1.855</v>
          </cell>
          <cell r="H66">
            <v>0.45900000000000002</v>
          </cell>
          <cell r="R66">
            <v>4.91</v>
          </cell>
          <cell r="X66">
            <v>1.028</v>
          </cell>
          <cell r="Y66">
            <v>0.95099999999999996</v>
          </cell>
        </row>
      </sheetData>
      <sheetData sheetId="17">
        <row r="27">
          <cell r="K27">
            <v>158</v>
          </cell>
          <cell r="L27">
            <v>158</v>
          </cell>
          <cell r="M27">
            <v>158</v>
          </cell>
        </row>
        <row r="28">
          <cell r="Y28">
            <v>14</v>
          </cell>
        </row>
        <row r="29">
          <cell r="B29">
            <v>15</v>
          </cell>
          <cell r="C29">
            <v>15</v>
          </cell>
          <cell r="D29">
            <v>15</v>
          </cell>
          <cell r="E29">
            <v>15</v>
          </cell>
          <cell r="F29">
            <v>15</v>
          </cell>
          <cell r="G29">
            <v>8.6679999999999993</v>
          </cell>
          <cell r="H29">
            <v>101</v>
          </cell>
          <cell r="I29">
            <v>10</v>
          </cell>
          <cell r="J29">
            <v>59</v>
          </cell>
          <cell r="O29">
            <v>15</v>
          </cell>
          <cell r="P29">
            <v>15</v>
          </cell>
          <cell r="Q29">
            <v>15</v>
          </cell>
          <cell r="R29">
            <v>15</v>
          </cell>
          <cell r="S29">
            <v>15</v>
          </cell>
          <cell r="X29">
            <v>15</v>
          </cell>
        </row>
        <row r="45">
          <cell r="N45">
            <v>90</v>
          </cell>
        </row>
        <row r="51">
          <cell r="K51">
            <v>14</v>
          </cell>
        </row>
        <row r="59">
          <cell r="G59">
            <v>1.478</v>
          </cell>
          <cell r="H59">
            <v>0.92100000000000004</v>
          </cell>
          <cell r="I59">
            <v>1.1950000000000001</v>
          </cell>
          <cell r="J59">
            <v>2.4430000000000001</v>
          </cell>
          <cell r="K59">
            <v>1.706</v>
          </cell>
          <cell r="L59">
            <v>1.0629999999999999</v>
          </cell>
          <cell r="R59">
            <v>5.3369999999999997</v>
          </cell>
          <cell r="S59">
            <v>0.44</v>
          </cell>
          <cell r="U59">
            <v>1.1140000000000001</v>
          </cell>
          <cell r="V59">
            <v>3.3719999999999999</v>
          </cell>
          <cell r="W59">
            <v>1.08</v>
          </cell>
          <cell r="X59">
            <v>2.4329999999999998</v>
          </cell>
          <cell r="Y59">
            <v>4.3079999999999998</v>
          </cell>
        </row>
        <row r="65">
          <cell r="B65">
            <v>1.649</v>
          </cell>
          <cell r="C65">
            <v>1.605</v>
          </cell>
          <cell r="D65">
            <v>1.669</v>
          </cell>
          <cell r="E65">
            <v>1.714</v>
          </cell>
          <cell r="F65">
            <v>1.72</v>
          </cell>
          <cell r="G65">
            <v>1.73</v>
          </cell>
          <cell r="H65">
            <v>2.113</v>
          </cell>
          <cell r="I65">
            <v>2.3180000000000001</v>
          </cell>
          <cell r="J65">
            <v>2.2240000000000002</v>
          </cell>
          <cell r="K65">
            <v>2.31</v>
          </cell>
          <cell r="L65">
            <v>2.274</v>
          </cell>
          <cell r="M65">
            <v>2.331</v>
          </cell>
          <cell r="N65">
            <v>1.5209999999999999</v>
          </cell>
          <cell r="O65">
            <v>1.3220000000000001</v>
          </cell>
          <cell r="P65">
            <v>1.2929999999999999</v>
          </cell>
          <cell r="Q65">
            <v>1.3129999999999999</v>
          </cell>
          <cell r="R65">
            <v>0.78700000000000003</v>
          </cell>
          <cell r="S65">
            <v>0.73599999999999999</v>
          </cell>
          <cell r="T65">
            <v>1.1180000000000001</v>
          </cell>
          <cell r="U65">
            <v>1.0649999999999999</v>
          </cell>
          <cell r="V65">
            <v>1.075</v>
          </cell>
          <cell r="W65">
            <v>1.077</v>
          </cell>
          <cell r="X65">
            <v>1.0760000000000001</v>
          </cell>
          <cell r="Y65">
            <v>1.0760000000000001</v>
          </cell>
        </row>
        <row r="66">
          <cell r="B66">
            <v>14.087</v>
          </cell>
          <cell r="C66">
            <v>14.068</v>
          </cell>
          <cell r="D66">
            <v>13.453999999999999</v>
          </cell>
          <cell r="E66">
            <v>13.649000000000001</v>
          </cell>
          <cell r="F66">
            <v>12.170000000000002</v>
          </cell>
          <cell r="G66">
            <v>19.25</v>
          </cell>
          <cell r="H66">
            <v>27.102</v>
          </cell>
          <cell r="I66">
            <v>36.709000000000003</v>
          </cell>
          <cell r="J66">
            <v>32.784999999999997</v>
          </cell>
          <cell r="K66">
            <v>34.765000000000001</v>
          </cell>
          <cell r="L66">
            <v>35.494</v>
          </cell>
          <cell r="M66">
            <v>29.128</v>
          </cell>
          <cell r="N66">
            <v>46.855999999999995</v>
          </cell>
          <cell r="O66">
            <v>16.901000000000003</v>
          </cell>
          <cell r="P66">
            <v>11.763</v>
          </cell>
          <cell r="Q66">
            <v>14.649000000000001</v>
          </cell>
          <cell r="R66">
            <v>9.0820000000000007</v>
          </cell>
          <cell r="S66">
            <v>15.527999999999999</v>
          </cell>
          <cell r="T66">
            <v>16.658999999999999</v>
          </cell>
          <cell r="U66">
            <v>11.074</v>
          </cell>
          <cell r="V66">
            <v>8.2740000000000009</v>
          </cell>
          <cell r="W66">
            <v>7.8740000000000006</v>
          </cell>
          <cell r="X66">
            <v>8.1789999999999985</v>
          </cell>
          <cell r="Y66">
            <v>10.045</v>
          </cell>
        </row>
      </sheetData>
      <sheetData sheetId="18">
        <row r="7">
          <cell r="B7">
            <v>71.010000000000005</v>
          </cell>
          <cell r="C7">
            <v>70.58</v>
          </cell>
          <cell r="D7">
            <v>58.42</v>
          </cell>
          <cell r="E7">
            <v>60.82</v>
          </cell>
          <cell r="F7">
            <v>78.14</v>
          </cell>
          <cell r="G7">
            <v>73.36</v>
          </cell>
          <cell r="H7">
            <v>67.349999999999994</v>
          </cell>
          <cell r="I7">
            <v>79.790000000000006</v>
          </cell>
          <cell r="J7">
            <v>86.57</v>
          </cell>
          <cell r="K7">
            <v>82.75</v>
          </cell>
          <cell r="L7">
            <v>79.790000000000006</v>
          </cell>
          <cell r="M7">
            <v>79.239999999999995</v>
          </cell>
          <cell r="N7">
            <v>64.92</v>
          </cell>
          <cell r="O7">
            <v>45.53</v>
          </cell>
          <cell r="P7">
            <v>33.049999999999997</v>
          </cell>
          <cell r="Q7">
            <v>31.3</v>
          </cell>
          <cell r="R7">
            <v>27.85</v>
          </cell>
          <cell r="S7">
            <v>61.24</v>
          </cell>
          <cell r="T7">
            <v>67.47</v>
          </cell>
          <cell r="U7">
            <v>70.58</v>
          </cell>
          <cell r="V7">
            <v>71.44</v>
          </cell>
          <cell r="W7">
            <v>67.55</v>
          </cell>
          <cell r="X7">
            <v>62.97</v>
          </cell>
          <cell r="Y7">
            <v>55.41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LIG_MEGALOPOLIS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44290</v>
          </cell>
        </row>
        <row r="4">
          <cell r="B4">
            <v>44290</v>
          </cell>
        </row>
        <row r="5">
          <cell r="B5">
            <v>44290</v>
          </cell>
        </row>
        <row r="6">
          <cell r="B6">
            <v>44290</v>
          </cell>
        </row>
        <row r="7">
          <cell r="B7">
            <v>44290</v>
          </cell>
        </row>
        <row r="8">
          <cell r="B8">
            <v>44290</v>
          </cell>
        </row>
        <row r="9">
          <cell r="B9">
            <v>44290</v>
          </cell>
        </row>
        <row r="10">
          <cell r="B10">
            <v>44290</v>
          </cell>
        </row>
        <row r="11">
          <cell r="B11">
            <v>44290</v>
          </cell>
        </row>
        <row r="12">
          <cell r="B12">
            <v>44290</v>
          </cell>
        </row>
        <row r="13">
          <cell r="B13">
            <v>44290</v>
          </cell>
        </row>
        <row r="14">
          <cell r="B14">
            <v>44290</v>
          </cell>
        </row>
        <row r="15">
          <cell r="B15">
            <v>44290</v>
          </cell>
        </row>
        <row r="16">
          <cell r="B16">
            <v>44290</v>
          </cell>
        </row>
      </sheetData>
      <sheetData sheetId="41">
        <row r="2">
          <cell r="C2">
            <v>44292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746.32500000000005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30.736000000000004</v>
      </c>
      <c r="C4" s="18">
        <v>30.673000000000002</v>
      </c>
      <c r="D4" s="18">
        <v>30.122999999999998</v>
      </c>
      <c r="E4" s="18">
        <v>30.363000000000003</v>
      </c>
      <c r="F4" s="18">
        <v>28.89</v>
      </c>
      <c r="G4" s="18">
        <v>31.125999999999998</v>
      </c>
      <c r="H4" s="18">
        <v>131.136</v>
      </c>
      <c r="I4" s="18">
        <v>50.221999999999994</v>
      </c>
      <c r="J4" s="18">
        <v>96.451999999999998</v>
      </c>
      <c r="K4" s="18">
        <v>210.78100000000001</v>
      </c>
      <c r="L4" s="18">
        <v>196.83100000000002</v>
      </c>
      <c r="M4" s="18">
        <v>189.459</v>
      </c>
      <c r="N4" s="18">
        <v>138.37700000000001</v>
      </c>
      <c r="O4" s="18">
        <v>33.222999999999999</v>
      </c>
      <c r="P4" s="18">
        <v>28.056000000000001</v>
      </c>
      <c r="Q4" s="18">
        <v>30.962000000000003</v>
      </c>
      <c r="R4" s="18">
        <v>30.206000000000003</v>
      </c>
      <c r="S4" s="18">
        <v>31.704000000000001</v>
      </c>
      <c r="T4" s="18">
        <v>17.777000000000001</v>
      </c>
      <c r="U4" s="18">
        <v>13.253</v>
      </c>
      <c r="V4" s="18">
        <v>12.721</v>
      </c>
      <c r="W4" s="18">
        <v>10.031000000000001</v>
      </c>
      <c r="X4" s="18">
        <v>26.687999999999999</v>
      </c>
      <c r="Y4" s="18">
        <v>29.428999999999998</v>
      </c>
      <c r="Z4" s="19"/>
      <c r="AA4" s="20">
        <f>SUM(B4:Z4)</f>
        <v>1459.2189999999998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71.010000000000005</v>
      </c>
      <c r="C7" s="28">
        <v>70.58</v>
      </c>
      <c r="D7" s="28">
        <v>58.42</v>
      </c>
      <c r="E7" s="28">
        <v>60.82</v>
      </c>
      <c r="F7" s="28">
        <v>78.14</v>
      </c>
      <c r="G7" s="28">
        <v>73.36</v>
      </c>
      <c r="H7" s="28">
        <v>67.349999999999994</v>
      </c>
      <c r="I7" s="28">
        <v>79.790000000000006</v>
      </c>
      <c r="J7" s="28">
        <v>86.57</v>
      </c>
      <c r="K7" s="28">
        <v>82.75</v>
      </c>
      <c r="L7" s="28">
        <v>79.790000000000006</v>
      </c>
      <c r="M7" s="28">
        <v>79.239999999999995</v>
      </c>
      <c r="N7" s="28">
        <v>64.92</v>
      </c>
      <c r="O7" s="28">
        <v>45.53</v>
      </c>
      <c r="P7" s="28">
        <v>33.049999999999997</v>
      </c>
      <c r="Q7" s="28">
        <v>31.3</v>
      </c>
      <c r="R7" s="28">
        <v>27.85</v>
      </c>
      <c r="S7" s="28">
        <v>61.24</v>
      </c>
      <c r="T7" s="28">
        <v>67.47</v>
      </c>
      <c r="U7" s="28">
        <v>70.58</v>
      </c>
      <c r="V7" s="28">
        <v>71.44</v>
      </c>
      <c r="W7" s="28">
        <v>67.55</v>
      </c>
      <c r="X7" s="28">
        <v>62.97</v>
      </c>
      <c r="Y7" s="28">
        <v>55.41</v>
      </c>
      <c r="Z7" s="29"/>
      <c r="AA7" s="30">
        <f>IF(SUM(GR_MAINLAND_MCP_SUM_SELL)&lt;&gt;0,AVERAGEIF(GR_MAINLAND_MCP_SUM_SELL,"&lt;&gt;"""),"")</f>
        <v>64.46374999999999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10</v>
      </c>
      <c r="J10" s="42">
        <v>45</v>
      </c>
      <c r="K10" s="42">
        <v>82</v>
      </c>
      <c r="L10" s="42">
        <v>82</v>
      </c>
      <c r="M10" s="42">
        <v>43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262</v>
      </c>
    </row>
    <row r="11" spans="1:27" ht="24.95" customHeight="1" x14ac:dyDescent="0.2">
      <c r="A11" s="45" t="s">
        <v>7</v>
      </c>
      <c r="B11" s="46">
        <v>15</v>
      </c>
      <c r="C11" s="47">
        <v>15</v>
      </c>
      <c r="D11" s="47">
        <v>15</v>
      </c>
      <c r="E11" s="47">
        <v>15</v>
      </c>
      <c r="F11" s="47">
        <v>15</v>
      </c>
      <c r="G11" s="47">
        <v>8.6679999999999993</v>
      </c>
      <c r="H11" s="47">
        <v>101</v>
      </c>
      <c r="I11" s="47">
        <v>14.437999999999999</v>
      </c>
      <c r="J11" s="47">
        <v>39.506</v>
      </c>
      <c r="K11" s="47">
        <v>29.771000000000001</v>
      </c>
      <c r="L11" s="47">
        <v>25.501000000000001</v>
      </c>
      <c r="M11" s="47">
        <v>129.52799999999999</v>
      </c>
      <c r="N11" s="47">
        <v>126.916</v>
      </c>
      <c r="O11" s="47">
        <v>23.042999999999999</v>
      </c>
      <c r="P11" s="47">
        <v>15</v>
      </c>
      <c r="Q11" s="47">
        <v>15</v>
      </c>
      <c r="R11" s="47">
        <v>15</v>
      </c>
      <c r="S11" s="47">
        <v>15</v>
      </c>
      <c r="T11" s="47"/>
      <c r="U11" s="47"/>
      <c r="V11" s="47"/>
      <c r="W11" s="47"/>
      <c r="X11" s="47">
        <v>15</v>
      </c>
      <c r="Y11" s="47">
        <v>14</v>
      </c>
      <c r="Z11" s="48"/>
      <c r="AA11" s="49">
        <f>SUM(B11:Z11)</f>
        <v>662.37099999999998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90</v>
      </c>
      <c r="L12" s="47">
        <v>76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166</v>
      </c>
    </row>
    <row r="13" spans="1:27" ht="24.95" customHeight="1" x14ac:dyDescent="0.2">
      <c r="A13" s="50" t="s">
        <v>9</v>
      </c>
      <c r="B13" s="51">
        <v>10.653</v>
      </c>
      <c r="C13" s="52">
        <v>12.837999999999999</v>
      </c>
      <c r="D13" s="52">
        <v>13.129999999999999</v>
      </c>
      <c r="E13" s="52">
        <v>13.63</v>
      </c>
      <c r="F13" s="52">
        <v>12.096</v>
      </c>
      <c r="G13" s="52">
        <v>20.602999999999998</v>
      </c>
      <c r="H13" s="52">
        <v>29.677000000000003</v>
      </c>
      <c r="I13" s="52">
        <v>25.784000000000002</v>
      </c>
      <c r="J13" s="52">
        <v>11.946</v>
      </c>
      <c r="K13" s="52">
        <v>9.01</v>
      </c>
      <c r="L13" s="52">
        <v>13.33</v>
      </c>
      <c r="M13" s="52">
        <v>16.930999999999997</v>
      </c>
      <c r="N13" s="52">
        <v>11.461000000000002</v>
      </c>
      <c r="O13" s="52">
        <v>10.18</v>
      </c>
      <c r="P13" s="52">
        <v>13.056000000000001</v>
      </c>
      <c r="Q13" s="52">
        <v>15.962</v>
      </c>
      <c r="R13" s="52">
        <v>10.295999999999999</v>
      </c>
      <c r="S13" s="52">
        <v>16.704000000000001</v>
      </c>
      <c r="T13" s="52">
        <v>17.777000000000001</v>
      </c>
      <c r="U13" s="52">
        <v>13.253</v>
      </c>
      <c r="V13" s="52">
        <v>12.721</v>
      </c>
      <c r="W13" s="52">
        <v>10.031000000000001</v>
      </c>
      <c r="X13" s="52">
        <v>10.66</v>
      </c>
      <c r="Y13" s="52">
        <v>14.478</v>
      </c>
      <c r="Z13" s="53"/>
      <c r="AA13" s="54">
        <f>SUM(B13:Z13)</f>
        <v>346.20699999999999</v>
      </c>
    </row>
    <row r="14" spans="1:27" ht="30" customHeight="1" thickBot="1" x14ac:dyDescent="0.25">
      <c r="A14" s="55" t="s">
        <v>10</v>
      </c>
      <c r="B14" s="56">
        <f>IF(LEN(B$2)&gt;0,SUM(B10:B13),"")</f>
        <v>25.652999999999999</v>
      </c>
      <c r="C14" s="57">
        <f t="shared" ref="C14:Z14" si="0">IF(LEN(C$2)&gt;0,SUM(C10:C13),"")</f>
        <v>27.838000000000001</v>
      </c>
      <c r="D14" s="57">
        <f t="shared" si="0"/>
        <v>28.13</v>
      </c>
      <c r="E14" s="57">
        <f t="shared" si="0"/>
        <v>28.630000000000003</v>
      </c>
      <c r="F14" s="57">
        <f t="shared" si="0"/>
        <v>27.096</v>
      </c>
      <c r="G14" s="57">
        <f t="shared" si="0"/>
        <v>29.270999999999997</v>
      </c>
      <c r="H14" s="57">
        <f t="shared" si="0"/>
        <v>130.67699999999999</v>
      </c>
      <c r="I14" s="57">
        <f t="shared" si="0"/>
        <v>50.222000000000001</v>
      </c>
      <c r="J14" s="57">
        <f t="shared" si="0"/>
        <v>96.451999999999998</v>
      </c>
      <c r="K14" s="57">
        <f t="shared" si="0"/>
        <v>210.78100000000001</v>
      </c>
      <c r="L14" s="57">
        <f t="shared" si="0"/>
        <v>196.83100000000002</v>
      </c>
      <c r="M14" s="57">
        <f t="shared" si="0"/>
        <v>189.459</v>
      </c>
      <c r="N14" s="57">
        <f t="shared" si="0"/>
        <v>138.37700000000001</v>
      </c>
      <c r="O14" s="57">
        <f t="shared" si="0"/>
        <v>33.222999999999999</v>
      </c>
      <c r="P14" s="57">
        <f t="shared" si="0"/>
        <v>28.056000000000001</v>
      </c>
      <c r="Q14" s="57">
        <f t="shared" si="0"/>
        <v>30.962</v>
      </c>
      <c r="R14" s="57">
        <f t="shared" si="0"/>
        <v>25.295999999999999</v>
      </c>
      <c r="S14" s="57">
        <f t="shared" si="0"/>
        <v>31.704000000000001</v>
      </c>
      <c r="T14" s="57">
        <f t="shared" si="0"/>
        <v>17.777000000000001</v>
      </c>
      <c r="U14" s="57">
        <f t="shared" si="0"/>
        <v>13.253</v>
      </c>
      <c r="V14" s="57">
        <f t="shared" si="0"/>
        <v>12.721</v>
      </c>
      <c r="W14" s="57">
        <f t="shared" si="0"/>
        <v>10.031000000000001</v>
      </c>
      <c r="X14" s="57">
        <f t="shared" si="0"/>
        <v>25.66</v>
      </c>
      <c r="Y14" s="57">
        <f t="shared" si="0"/>
        <v>28.478000000000002</v>
      </c>
      <c r="Z14" s="58" t="str">
        <f t="shared" si="0"/>
        <v/>
      </c>
      <c r="AA14" s="59">
        <f>SUM(AA9:AA13)</f>
        <v>1436.578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5.0830000000000002</v>
      </c>
      <c r="C19" s="76">
        <v>2.835</v>
      </c>
      <c r="D19" s="76">
        <v>1.9930000000000001</v>
      </c>
      <c r="E19" s="76">
        <v>1.7330000000000001</v>
      </c>
      <c r="F19" s="76">
        <v>1.794</v>
      </c>
      <c r="G19" s="76">
        <v>1.855</v>
      </c>
      <c r="H19" s="76">
        <v>0.45900000000000002</v>
      </c>
      <c r="I19" s="76"/>
      <c r="J19" s="76"/>
      <c r="K19" s="76"/>
      <c r="L19" s="76"/>
      <c r="M19" s="76"/>
      <c r="N19" s="76"/>
      <c r="O19" s="76"/>
      <c r="P19" s="76"/>
      <c r="Q19" s="76"/>
      <c r="R19" s="76">
        <v>4.91</v>
      </c>
      <c r="S19" s="76"/>
      <c r="T19" s="76"/>
      <c r="U19" s="76"/>
      <c r="V19" s="76"/>
      <c r="W19" s="76"/>
      <c r="X19" s="76">
        <v>1.028</v>
      </c>
      <c r="Y19" s="76">
        <v>0.95099999999999996</v>
      </c>
      <c r="Z19" s="73"/>
      <c r="AA19" s="74">
        <f>SUM(B19:Z19)</f>
        <v>22.640999999999998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5.0830000000000002</v>
      </c>
      <c r="C22" s="83">
        <f t="shared" ref="C22:Z22" si="1">IF(LEN(C$2)&gt;0,SUM(C17:C21),"")</f>
        <v>2.835</v>
      </c>
      <c r="D22" s="83">
        <f t="shared" si="1"/>
        <v>1.9930000000000001</v>
      </c>
      <c r="E22" s="83">
        <f t="shared" si="1"/>
        <v>1.7330000000000001</v>
      </c>
      <c r="F22" s="83">
        <f t="shared" si="1"/>
        <v>1.794</v>
      </c>
      <c r="G22" s="83">
        <f t="shared" si="1"/>
        <v>1.855</v>
      </c>
      <c r="H22" s="83">
        <f t="shared" si="1"/>
        <v>0.45900000000000002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4.91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1.028</v>
      </c>
      <c r="Y22" s="83">
        <f t="shared" si="1"/>
        <v>0.95099999999999996</v>
      </c>
      <c r="Z22" s="84" t="str">
        <f t="shared" si="1"/>
        <v/>
      </c>
      <c r="AA22" s="85">
        <f>SUM(AA17:AA21)</f>
        <v>22.640999999999998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30.736000000000001</v>
      </c>
      <c r="C26" s="72">
        <v>30.672999999999998</v>
      </c>
      <c r="D26" s="72">
        <v>30.123000000000001</v>
      </c>
      <c r="E26" s="72">
        <v>30.363</v>
      </c>
      <c r="F26" s="72">
        <v>28.89</v>
      </c>
      <c r="G26" s="72">
        <v>31.126000000000001</v>
      </c>
      <c r="H26" s="72">
        <v>131.136</v>
      </c>
      <c r="I26" s="72">
        <v>50.222000000000001</v>
      </c>
      <c r="J26" s="72">
        <v>96.451999999999998</v>
      </c>
      <c r="K26" s="72">
        <v>210.78100000000001</v>
      </c>
      <c r="L26" s="72">
        <v>196.83099999999999</v>
      </c>
      <c r="M26" s="72">
        <v>189.459</v>
      </c>
      <c r="N26" s="72">
        <v>138.37700000000001</v>
      </c>
      <c r="O26" s="72">
        <v>33.222999999999999</v>
      </c>
      <c r="P26" s="72">
        <v>28.056000000000001</v>
      </c>
      <c r="Q26" s="72">
        <v>30.962</v>
      </c>
      <c r="R26" s="72">
        <v>30.206</v>
      </c>
      <c r="S26" s="72">
        <v>31.704000000000001</v>
      </c>
      <c r="T26" s="72">
        <v>17.777000000000001</v>
      </c>
      <c r="U26" s="72">
        <v>13.253</v>
      </c>
      <c r="V26" s="72">
        <v>12.721</v>
      </c>
      <c r="W26" s="72">
        <v>10.031000000000001</v>
      </c>
      <c r="X26" s="72">
        <v>26.687999999999999</v>
      </c>
      <c r="Y26" s="72">
        <v>29.428999999999998</v>
      </c>
      <c r="Z26" s="73"/>
      <c r="AA26" s="74">
        <f>SUM(B26:Z26)</f>
        <v>1459.2189999999998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30.736000000000001</v>
      </c>
      <c r="C28" s="57">
        <f t="shared" ref="C28:Z28" si="2">IF(LEN(C$2)&gt;0,SUM(C25:C27),"")</f>
        <v>30.672999999999998</v>
      </c>
      <c r="D28" s="57">
        <f t="shared" si="2"/>
        <v>30.123000000000001</v>
      </c>
      <c r="E28" s="57">
        <f t="shared" si="2"/>
        <v>30.363</v>
      </c>
      <c r="F28" s="57">
        <f t="shared" si="2"/>
        <v>28.89</v>
      </c>
      <c r="G28" s="57">
        <f t="shared" si="2"/>
        <v>31.126000000000001</v>
      </c>
      <c r="H28" s="57">
        <f t="shared" si="2"/>
        <v>131.136</v>
      </c>
      <c r="I28" s="57">
        <f t="shared" si="2"/>
        <v>50.222000000000001</v>
      </c>
      <c r="J28" s="57">
        <f t="shared" si="2"/>
        <v>96.451999999999998</v>
      </c>
      <c r="K28" s="57">
        <f t="shared" si="2"/>
        <v>210.78100000000001</v>
      </c>
      <c r="L28" s="57">
        <f t="shared" si="2"/>
        <v>196.83099999999999</v>
      </c>
      <c r="M28" s="57">
        <f t="shared" si="2"/>
        <v>189.459</v>
      </c>
      <c r="N28" s="57">
        <f t="shared" si="2"/>
        <v>138.37700000000001</v>
      </c>
      <c r="O28" s="57">
        <f t="shared" si="2"/>
        <v>33.222999999999999</v>
      </c>
      <c r="P28" s="57">
        <f t="shared" si="2"/>
        <v>28.056000000000001</v>
      </c>
      <c r="Q28" s="57">
        <f t="shared" si="2"/>
        <v>30.962</v>
      </c>
      <c r="R28" s="57">
        <f t="shared" si="2"/>
        <v>30.206</v>
      </c>
      <c r="S28" s="57">
        <f t="shared" si="2"/>
        <v>31.704000000000001</v>
      </c>
      <c r="T28" s="57">
        <f t="shared" si="2"/>
        <v>17.777000000000001</v>
      </c>
      <c r="U28" s="57">
        <f t="shared" si="2"/>
        <v>13.253</v>
      </c>
      <c r="V28" s="57">
        <f t="shared" si="2"/>
        <v>12.721</v>
      </c>
      <c r="W28" s="57">
        <f t="shared" si="2"/>
        <v>10.031000000000001</v>
      </c>
      <c r="X28" s="57">
        <f t="shared" si="2"/>
        <v>26.687999999999999</v>
      </c>
      <c r="Y28" s="57">
        <f t="shared" si="2"/>
        <v>29.428999999999998</v>
      </c>
      <c r="Z28" s="58" t="str">
        <f t="shared" si="2"/>
        <v/>
      </c>
      <c r="AA28" s="59">
        <f>SUM(AA25:AA27)</f>
        <v>1459.2189999999998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30.735999999999997</v>
      </c>
      <c r="C47" s="83">
        <f t="shared" ref="C47:Z47" si="8">IF(LEN(C$2)&gt;0,C14+C22+C36,"")</f>
        <v>30.673000000000002</v>
      </c>
      <c r="D47" s="83">
        <f t="shared" si="8"/>
        <v>30.122999999999998</v>
      </c>
      <c r="E47" s="83">
        <f t="shared" si="8"/>
        <v>30.363000000000003</v>
      </c>
      <c r="F47" s="83">
        <f t="shared" si="8"/>
        <v>28.89</v>
      </c>
      <c r="G47" s="83">
        <f t="shared" si="8"/>
        <v>31.125999999999998</v>
      </c>
      <c r="H47" s="83">
        <f t="shared" si="8"/>
        <v>131.136</v>
      </c>
      <c r="I47" s="83">
        <f t="shared" si="8"/>
        <v>50.222000000000001</v>
      </c>
      <c r="J47" s="83">
        <f t="shared" si="8"/>
        <v>96.451999999999998</v>
      </c>
      <c r="K47" s="83">
        <f t="shared" si="8"/>
        <v>210.78100000000001</v>
      </c>
      <c r="L47" s="83">
        <f t="shared" si="8"/>
        <v>196.83100000000002</v>
      </c>
      <c r="M47" s="83">
        <f t="shared" si="8"/>
        <v>189.459</v>
      </c>
      <c r="N47" s="83">
        <f t="shared" si="8"/>
        <v>138.37700000000001</v>
      </c>
      <c r="O47" s="83">
        <f t="shared" si="8"/>
        <v>33.222999999999999</v>
      </c>
      <c r="P47" s="83">
        <f t="shared" si="8"/>
        <v>28.056000000000001</v>
      </c>
      <c r="Q47" s="83">
        <f t="shared" si="8"/>
        <v>30.962</v>
      </c>
      <c r="R47" s="83">
        <f t="shared" si="8"/>
        <v>30.206</v>
      </c>
      <c r="S47" s="83">
        <f t="shared" si="8"/>
        <v>31.704000000000001</v>
      </c>
      <c r="T47" s="83">
        <f t="shared" si="8"/>
        <v>17.777000000000001</v>
      </c>
      <c r="U47" s="83">
        <f t="shared" si="8"/>
        <v>13.253</v>
      </c>
      <c r="V47" s="83">
        <f t="shared" si="8"/>
        <v>12.721</v>
      </c>
      <c r="W47" s="83">
        <f t="shared" si="8"/>
        <v>10.031000000000001</v>
      </c>
      <c r="X47" s="83">
        <f t="shared" si="8"/>
        <v>26.687999999999999</v>
      </c>
      <c r="Y47" s="83">
        <f t="shared" si="8"/>
        <v>29.429000000000002</v>
      </c>
      <c r="Z47" s="84" t="str">
        <f t="shared" si="8"/>
        <v/>
      </c>
      <c r="AA47" s="100">
        <f>SUM(B47:Z47)</f>
        <v>1459.2189999999998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30.736000000000001</v>
      </c>
      <c r="C4" s="18">
        <v>30.672999999999995</v>
      </c>
      <c r="D4" s="18">
        <v>30.123000000000001</v>
      </c>
      <c r="E4" s="18">
        <v>30.362999999999996</v>
      </c>
      <c r="F4" s="18">
        <v>28.889999999999997</v>
      </c>
      <c r="G4" s="18">
        <v>31.126000000000001</v>
      </c>
      <c r="H4" s="18">
        <v>131.136</v>
      </c>
      <c r="I4" s="18">
        <v>50.222000000000001</v>
      </c>
      <c r="J4" s="18">
        <v>96.451999999999998</v>
      </c>
      <c r="K4" s="18">
        <v>210.78099999999998</v>
      </c>
      <c r="L4" s="18">
        <v>196.83100000000002</v>
      </c>
      <c r="M4" s="18">
        <v>189.45899999999997</v>
      </c>
      <c r="N4" s="18">
        <v>138.37699999999998</v>
      </c>
      <c r="O4" s="18">
        <v>33.222999999999999</v>
      </c>
      <c r="P4" s="18">
        <v>28.055999999999997</v>
      </c>
      <c r="Q4" s="18">
        <v>30.962</v>
      </c>
      <c r="R4" s="18">
        <v>30.206</v>
      </c>
      <c r="S4" s="18">
        <v>31.704000000000004</v>
      </c>
      <c r="T4" s="18">
        <v>17.777000000000001</v>
      </c>
      <c r="U4" s="18">
        <v>13.252999999999998</v>
      </c>
      <c r="V4" s="18">
        <v>12.721</v>
      </c>
      <c r="W4" s="18">
        <v>10.030999999999999</v>
      </c>
      <c r="X4" s="18">
        <v>26.687999999999999</v>
      </c>
      <c r="Y4" s="18">
        <v>29.428999999999998</v>
      </c>
      <c r="Z4" s="19"/>
      <c r="AA4" s="20">
        <f>SUM(B4:Z4)</f>
        <v>1459.2189999999998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71.010000000000005</v>
      </c>
      <c r="C7" s="28">
        <v>70.58</v>
      </c>
      <c r="D7" s="28">
        <v>58.42</v>
      </c>
      <c r="E7" s="28">
        <v>60.82</v>
      </c>
      <c r="F7" s="28">
        <v>78.14</v>
      </c>
      <c r="G7" s="28">
        <v>73.36</v>
      </c>
      <c r="H7" s="28">
        <v>67.349999999999994</v>
      </c>
      <c r="I7" s="28">
        <v>79.790000000000006</v>
      </c>
      <c r="J7" s="28">
        <v>86.57</v>
      </c>
      <c r="K7" s="28">
        <v>82.75</v>
      </c>
      <c r="L7" s="28">
        <v>79.790000000000006</v>
      </c>
      <c r="M7" s="28">
        <v>79.239999999999995</v>
      </c>
      <c r="N7" s="28">
        <v>64.92</v>
      </c>
      <c r="O7" s="28">
        <v>45.53</v>
      </c>
      <c r="P7" s="28">
        <v>33.049999999999997</v>
      </c>
      <c r="Q7" s="28">
        <v>31.3</v>
      </c>
      <c r="R7" s="28">
        <v>27.85</v>
      </c>
      <c r="S7" s="28">
        <v>61.24</v>
      </c>
      <c r="T7" s="28">
        <v>67.47</v>
      </c>
      <c r="U7" s="28">
        <v>70.58</v>
      </c>
      <c r="V7" s="28">
        <v>71.44</v>
      </c>
      <c r="W7" s="28">
        <v>67.55</v>
      </c>
      <c r="X7" s="28">
        <v>62.97</v>
      </c>
      <c r="Y7" s="28">
        <v>55.41</v>
      </c>
      <c r="Z7" s="29"/>
      <c r="AA7" s="30">
        <v>64.46374999999999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</v>
      </c>
      <c r="C11" s="47">
        <v>15</v>
      </c>
      <c r="D11" s="47">
        <v>15</v>
      </c>
      <c r="E11" s="47">
        <v>15</v>
      </c>
      <c r="F11" s="47">
        <v>15</v>
      </c>
      <c r="G11" s="47">
        <v>8.6679999999999993</v>
      </c>
      <c r="H11" s="47">
        <v>101</v>
      </c>
      <c r="I11" s="47">
        <v>10</v>
      </c>
      <c r="J11" s="47">
        <v>59</v>
      </c>
      <c r="K11" s="47">
        <v>158</v>
      </c>
      <c r="L11" s="47">
        <v>158</v>
      </c>
      <c r="M11" s="47">
        <v>158</v>
      </c>
      <c r="N11" s="47"/>
      <c r="O11" s="47">
        <v>15</v>
      </c>
      <c r="P11" s="47">
        <v>15</v>
      </c>
      <c r="Q11" s="47">
        <v>15</v>
      </c>
      <c r="R11" s="47">
        <v>15</v>
      </c>
      <c r="S11" s="47">
        <v>15</v>
      </c>
      <c r="T11" s="47"/>
      <c r="U11" s="47"/>
      <c r="V11" s="47"/>
      <c r="W11" s="47"/>
      <c r="X11" s="47">
        <v>15</v>
      </c>
      <c r="Y11" s="47">
        <v>14</v>
      </c>
      <c r="Z11" s="48"/>
      <c r="AA11" s="49">
        <f>SUM(B11:Z11)</f>
        <v>831.66800000000001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14</v>
      </c>
      <c r="L12" s="47"/>
      <c r="M12" s="47"/>
      <c r="N12" s="47">
        <v>90</v>
      </c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1.478</v>
      </c>
      <c r="H13" s="52">
        <v>0.92100000000000004</v>
      </c>
      <c r="I13" s="52">
        <v>1.1950000000000001</v>
      </c>
      <c r="J13" s="52">
        <v>2.4430000000000001</v>
      </c>
      <c r="K13" s="52">
        <v>1.706</v>
      </c>
      <c r="L13" s="52">
        <v>1.0629999999999999</v>
      </c>
      <c r="M13" s="52"/>
      <c r="N13" s="52"/>
      <c r="O13" s="52"/>
      <c r="P13" s="52"/>
      <c r="Q13" s="52"/>
      <c r="R13" s="52">
        <v>5.3369999999999997</v>
      </c>
      <c r="S13" s="52">
        <v>0.44</v>
      </c>
      <c r="T13" s="52"/>
      <c r="U13" s="52">
        <v>1.1140000000000001</v>
      </c>
      <c r="V13" s="52">
        <v>3.3719999999999999</v>
      </c>
      <c r="W13" s="52">
        <v>1.08</v>
      </c>
      <c r="X13" s="52">
        <v>2.4329999999999998</v>
      </c>
      <c r="Y13" s="52">
        <v>4.3079999999999998</v>
      </c>
      <c r="Z13" s="53"/>
      <c r="AA13" s="54">
        <f>SUM(B13:Z13)</f>
        <v>26.89</v>
      </c>
    </row>
    <row r="14" spans="1:27" ht="30" customHeight="1" thickBot="1" x14ac:dyDescent="0.25">
      <c r="A14" s="55" t="s">
        <v>10</v>
      </c>
      <c r="B14" s="56">
        <f>IF(LEN(B$2)&gt;0,SUM(B10:B13),"")</f>
        <v>15</v>
      </c>
      <c r="C14" s="57">
        <f t="shared" ref="C14:Z14" si="0">IF(LEN(C$2)&gt;0,SUM(C10:C13),"")</f>
        <v>15</v>
      </c>
      <c r="D14" s="57">
        <f t="shared" si="0"/>
        <v>15</v>
      </c>
      <c r="E14" s="57">
        <f t="shared" si="0"/>
        <v>15</v>
      </c>
      <c r="F14" s="57">
        <f t="shared" si="0"/>
        <v>15</v>
      </c>
      <c r="G14" s="57">
        <f t="shared" si="0"/>
        <v>10.145999999999999</v>
      </c>
      <c r="H14" s="57">
        <f t="shared" si="0"/>
        <v>101.92100000000001</v>
      </c>
      <c r="I14" s="57">
        <f t="shared" si="0"/>
        <v>11.195</v>
      </c>
      <c r="J14" s="57">
        <f t="shared" si="0"/>
        <v>61.442999999999998</v>
      </c>
      <c r="K14" s="57">
        <f t="shared" si="0"/>
        <v>173.70599999999999</v>
      </c>
      <c r="L14" s="57">
        <f t="shared" si="0"/>
        <v>159.06299999999999</v>
      </c>
      <c r="M14" s="57">
        <f t="shared" si="0"/>
        <v>158</v>
      </c>
      <c r="N14" s="57">
        <f t="shared" si="0"/>
        <v>90</v>
      </c>
      <c r="O14" s="57">
        <f t="shared" si="0"/>
        <v>15</v>
      </c>
      <c r="P14" s="57">
        <f t="shared" si="0"/>
        <v>15</v>
      </c>
      <c r="Q14" s="57">
        <f t="shared" si="0"/>
        <v>15</v>
      </c>
      <c r="R14" s="57">
        <f t="shared" si="0"/>
        <v>20.337</v>
      </c>
      <c r="S14" s="57">
        <f t="shared" si="0"/>
        <v>15.44</v>
      </c>
      <c r="T14" s="57">
        <f t="shared" si="0"/>
        <v>0</v>
      </c>
      <c r="U14" s="57">
        <f t="shared" si="0"/>
        <v>1.1140000000000001</v>
      </c>
      <c r="V14" s="57">
        <f t="shared" si="0"/>
        <v>3.3719999999999999</v>
      </c>
      <c r="W14" s="57">
        <f t="shared" si="0"/>
        <v>1.08</v>
      </c>
      <c r="X14" s="57">
        <f t="shared" si="0"/>
        <v>17.433</v>
      </c>
      <c r="Y14" s="57">
        <f t="shared" si="0"/>
        <v>18.308</v>
      </c>
      <c r="Z14" s="58" t="str">
        <f t="shared" si="0"/>
        <v/>
      </c>
      <c r="AA14" s="59">
        <f>SUM(AA9:AA13)</f>
        <v>962.55799999999999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1.649</v>
      </c>
      <c r="C18" s="72">
        <v>1.605</v>
      </c>
      <c r="D18" s="72">
        <v>1.669</v>
      </c>
      <c r="E18" s="72">
        <v>1.714</v>
      </c>
      <c r="F18" s="72">
        <v>1.72</v>
      </c>
      <c r="G18" s="72">
        <v>1.73</v>
      </c>
      <c r="H18" s="72">
        <v>2.113</v>
      </c>
      <c r="I18" s="72">
        <v>2.3180000000000001</v>
      </c>
      <c r="J18" s="72">
        <v>2.2240000000000002</v>
      </c>
      <c r="K18" s="72">
        <v>2.31</v>
      </c>
      <c r="L18" s="72">
        <v>2.274</v>
      </c>
      <c r="M18" s="72">
        <v>2.331</v>
      </c>
      <c r="N18" s="72">
        <v>1.5209999999999999</v>
      </c>
      <c r="O18" s="72">
        <v>1.3220000000000001</v>
      </c>
      <c r="P18" s="72">
        <v>1.2929999999999999</v>
      </c>
      <c r="Q18" s="72">
        <v>1.3129999999999999</v>
      </c>
      <c r="R18" s="72">
        <v>0.78700000000000003</v>
      </c>
      <c r="S18" s="72">
        <v>0.73599999999999999</v>
      </c>
      <c r="T18" s="72">
        <v>1.1180000000000001</v>
      </c>
      <c r="U18" s="72">
        <v>1.0649999999999999</v>
      </c>
      <c r="V18" s="72">
        <v>1.075</v>
      </c>
      <c r="W18" s="72">
        <v>1.077</v>
      </c>
      <c r="X18" s="72">
        <v>1.0760000000000001</v>
      </c>
      <c r="Y18" s="72">
        <v>1.0760000000000001</v>
      </c>
      <c r="Z18" s="73"/>
      <c r="AA18" s="74">
        <f>SUM(B18:Z18)</f>
        <v>37.116</v>
      </c>
    </row>
    <row r="19" spans="1:27" ht="24.95" customHeight="1" x14ac:dyDescent="0.2">
      <c r="A19" s="70" t="s">
        <v>14</v>
      </c>
      <c r="B19" s="75">
        <v>14.087</v>
      </c>
      <c r="C19" s="76">
        <v>14.068</v>
      </c>
      <c r="D19" s="76">
        <v>13.453999999999999</v>
      </c>
      <c r="E19" s="76">
        <v>13.649000000000001</v>
      </c>
      <c r="F19" s="76">
        <v>12.170000000000002</v>
      </c>
      <c r="G19" s="76">
        <v>19.25</v>
      </c>
      <c r="H19" s="76">
        <v>27.102</v>
      </c>
      <c r="I19" s="76">
        <v>36.709000000000003</v>
      </c>
      <c r="J19" s="76">
        <v>32.784999999999997</v>
      </c>
      <c r="K19" s="76">
        <v>34.765000000000001</v>
      </c>
      <c r="L19" s="76">
        <v>35.494</v>
      </c>
      <c r="M19" s="76">
        <v>29.128</v>
      </c>
      <c r="N19" s="76">
        <v>46.855999999999995</v>
      </c>
      <c r="O19" s="76">
        <v>16.901000000000003</v>
      </c>
      <c r="P19" s="76">
        <v>11.763</v>
      </c>
      <c r="Q19" s="76">
        <v>14.649000000000001</v>
      </c>
      <c r="R19" s="76">
        <v>9.0820000000000007</v>
      </c>
      <c r="S19" s="76">
        <v>15.527999999999999</v>
      </c>
      <c r="T19" s="76">
        <v>16.658999999999999</v>
      </c>
      <c r="U19" s="76">
        <v>11.074</v>
      </c>
      <c r="V19" s="76">
        <v>8.2740000000000009</v>
      </c>
      <c r="W19" s="76">
        <v>7.8740000000000006</v>
      </c>
      <c r="X19" s="76">
        <v>8.1789999999999985</v>
      </c>
      <c r="Y19" s="76">
        <v>10.045</v>
      </c>
      <c r="Z19" s="73"/>
      <c r="AA19" s="74">
        <f>SUM(B19:Z19)</f>
        <v>459.54500000000002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15.736000000000001</v>
      </c>
      <c r="C22" s="83">
        <f t="shared" si="1"/>
        <v>15.673</v>
      </c>
      <c r="D22" s="83">
        <f t="shared" si="1"/>
        <v>15.122999999999999</v>
      </c>
      <c r="E22" s="83">
        <f t="shared" si="1"/>
        <v>15.363000000000001</v>
      </c>
      <c r="F22" s="83">
        <f t="shared" si="1"/>
        <v>13.890000000000002</v>
      </c>
      <c r="G22" s="83">
        <f t="shared" si="1"/>
        <v>20.98</v>
      </c>
      <c r="H22" s="83">
        <f t="shared" si="1"/>
        <v>29.215</v>
      </c>
      <c r="I22" s="83">
        <f t="shared" si="1"/>
        <v>39.027000000000001</v>
      </c>
      <c r="J22" s="83">
        <f t="shared" si="1"/>
        <v>35.009</v>
      </c>
      <c r="K22" s="83">
        <f t="shared" si="1"/>
        <v>37.075000000000003</v>
      </c>
      <c r="L22" s="83">
        <f t="shared" si="1"/>
        <v>37.768000000000001</v>
      </c>
      <c r="M22" s="83">
        <f t="shared" si="1"/>
        <v>31.459</v>
      </c>
      <c r="N22" s="83">
        <f t="shared" si="1"/>
        <v>48.376999999999995</v>
      </c>
      <c r="O22" s="83">
        <f t="shared" si="1"/>
        <v>18.223000000000003</v>
      </c>
      <c r="P22" s="83">
        <f t="shared" si="1"/>
        <v>13.055999999999999</v>
      </c>
      <c r="Q22" s="83">
        <f t="shared" si="1"/>
        <v>15.962000000000002</v>
      </c>
      <c r="R22" s="83">
        <f t="shared" si="1"/>
        <v>9.8690000000000015</v>
      </c>
      <c r="S22" s="83">
        <f t="shared" si="1"/>
        <v>16.263999999999999</v>
      </c>
      <c r="T22" s="83">
        <f t="shared" si="1"/>
        <v>17.776999999999997</v>
      </c>
      <c r="U22" s="83">
        <f t="shared" si="1"/>
        <v>12.138999999999999</v>
      </c>
      <c r="V22" s="83">
        <f t="shared" si="1"/>
        <v>9.3490000000000002</v>
      </c>
      <c r="W22" s="83">
        <f t="shared" si="1"/>
        <v>8.9510000000000005</v>
      </c>
      <c r="X22" s="83">
        <f t="shared" si="1"/>
        <v>9.254999999999999</v>
      </c>
      <c r="Y22" s="83">
        <f t="shared" si="1"/>
        <v>11.121</v>
      </c>
      <c r="Z22" s="84">
        <f t="shared" si="1"/>
        <v>0</v>
      </c>
      <c r="AA22" s="85">
        <f t="shared" si="1"/>
        <v>496.661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30.736000000000001</v>
      </c>
      <c r="C26" s="72">
        <v>30.672999999999998</v>
      </c>
      <c r="D26" s="72">
        <v>30.123000000000001</v>
      </c>
      <c r="E26" s="72">
        <v>30.363</v>
      </c>
      <c r="F26" s="72">
        <v>28.89</v>
      </c>
      <c r="G26" s="72">
        <v>31.126000000000001</v>
      </c>
      <c r="H26" s="72">
        <v>131.136</v>
      </c>
      <c r="I26" s="72">
        <v>50.222000000000001</v>
      </c>
      <c r="J26" s="72">
        <v>96.451999999999998</v>
      </c>
      <c r="K26" s="72">
        <v>210.78100000000001</v>
      </c>
      <c r="L26" s="72">
        <v>196.83099999999999</v>
      </c>
      <c r="M26" s="72">
        <v>189.459</v>
      </c>
      <c r="N26" s="72">
        <v>138.37700000000001</v>
      </c>
      <c r="O26" s="72">
        <v>33.222999999999999</v>
      </c>
      <c r="P26" s="72">
        <v>28.056000000000001</v>
      </c>
      <c r="Q26" s="72">
        <v>30.962</v>
      </c>
      <c r="R26" s="72">
        <v>30.206</v>
      </c>
      <c r="S26" s="72">
        <v>31.704000000000001</v>
      </c>
      <c r="T26" s="72">
        <v>17.777000000000001</v>
      </c>
      <c r="U26" s="72">
        <v>13.253</v>
      </c>
      <c r="V26" s="72">
        <v>12.721</v>
      </c>
      <c r="W26" s="72">
        <v>10.031000000000001</v>
      </c>
      <c r="X26" s="72">
        <v>26.687999999999999</v>
      </c>
      <c r="Y26" s="72">
        <v>29.428999999999998</v>
      </c>
      <c r="Z26" s="73"/>
      <c r="AA26" s="74">
        <f>SUM(B26:Z26)</f>
        <v>1459.2189999999998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30.736000000000001</v>
      </c>
      <c r="C28" s="57">
        <f t="shared" si="2"/>
        <v>30.672999999999998</v>
      </c>
      <c r="D28" s="57">
        <f t="shared" si="2"/>
        <v>30.123000000000001</v>
      </c>
      <c r="E28" s="57">
        <f t="shared" si="2"/>
        <v>30.363</v>
      </c>
      <c r="F28" s="57">
        <f t="shared" si="2"/>
        <v>28.89</v>
      </c>
      <c r="G28" s="57">
        <f t="shared" si="2"/>
        <v>31.126000000000001</v>
      </c>
      <c r="H28" s="57">
        <f t="shared" si="2"/>
        <v>131.136</v>
      </c>
      <c r="I28" s="57">
        <f t="shared" si="2"/>
        <v>50.222000000000001</v>
      </c>
      <c r="J28" s="57">
        <f t="shared" si="2"/>
        <v>96.451999999999998</v>
      </c>
      <c r="K28" s="57">
        <f t="shared" si="2"/>
        <v>210.78100000000001</v>
      </c>
      <c r="L28" s="57">
        <f t="shared" si="2"/>
        <v>196.83099999999999</v>
      </c>
      <c r="M28" s="57">
        <f t="shared" si="2"/>
        <v>189.459</v>
      </c>
      <c r="N28" s="57">
        <f t="shared" si="2"/>
        <v>138.37700000000001</v>
      </c>
      <c r="O28" s="57">
        <f t="shared" si="2"/>
        <v>33.222999999999999</v>
      </c>
      <c r="P28" s="57">
        <f t="shared" si="2"/>
        <v>28.056000000000001</v>
      </c>
      <c r="Q28" s="57">
        <f t="shared" si="2"/>
        <v>30.962</v>
      </c>
      <c r="R28" s="57">
        <f t="shared" si="2"/>
        <v>30.206</v>
      </c>
      <c r="S28" s="57">
        <f t="shared" si="2"/>
        <v>31.704000000000001</v>
      </c>
      <c r="T28" s="57">
        <f t="shared" si="2"/>
        <v>17.777000000000001</v>
      </c>
      <c r="U28" s="57">
        <f t="shared" si="2"/>
        <v>13.253</v>
      </c>
      <c r="V28" s="57">
        <f t="shared" si="2"/>
        <v>12.721</v>
      </c>
      <c r="W28" s="57">
        <f t="shared" si="2"/>
        <v>10.031000000000001</v>
      </c>
      <c r="X28" s="57">
        <f t="shared" si="2"/>
        <v>26.687999999999999</v>
      </c>
      <c r="Y28" s="57">
        <f t="shared" si="2"/>
        <v>29.428999999999998</v>
      </c>
      <c r="Z28" s="58">
        <f t="shared" si="2"/>
        <v>0</v>
      </c>
      <c r="AA28" s="59">
        <f t="shared" si="2"/>
        <v>1459.2189999999998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30.736000000000001</v>
      </c>
      <c r="C47" s="83">
        <f t="shared" ref="C47:Z47" si="8">SUM(C10:C13)+C22+C36</f>
        <v>30.673000000000002</v>
      </c>
      <c r="D47" s="83">
        <f t="shared" si="8"/>
        <v>30.122999999999998</v>
      </c>
      <c r="E47" s="83">
        <f t="shared" si="8"/>
        <v>30.363</v>
      </c>
      <c r="F47" s="83">
        <f t="shared" si="8"/>
        <v>28.89</v>
      </c>
      <c r="G47" s="83">
        <f t="shared" si="8"/>
        <v>31.125999999999998</v>
      </c>
      <c r="H47" s="83">
        <f t="shared" si="8"/>
        <v>131.136</v>
      </c>
      <c r="I47" s="83">
        <f t="shared" si="8"/>
        <v>50.222000000000001</v>
      </c>
      <c r="J47" s="83">
        <f t="shared" si="8"/>
        <v>96.451999999999998</v>
      </c>
      <c r="K47" s="83">
        <f t="shared" si="8"/>
        <v>210.78100000000001</v>
      </c>
      <c r="L47" s="83">
        <f t="shared" si="8"/>
        <v>196.83099999999999</v>
      </c>
      <c r="M47" s="83">
        <f t="shared" si="8"/>
        <v>189.459</v>
      </c>
      <c r="N47" s="83">
        <f t="shared" si="8"/>
        <v>138.37700000000001</v>
      </c>
      <c r="O47" s="83">
        <f t="shared" si="8"/>
        <v>33.222999999999999</v>
      </c>
      <c r="P47" s="83">
        <f t="shared" si="8"/>
        <v>28.055999999999997</v>
      </c>
      <c r="Q47" s="83">
        <f t="shared" si="8"/>
        <v>30.962000000000003</v>
      </c>
      <c r="R47" s="83">
        <f t="shared" si="8"/>
        <v>30.206000000000003</v>
      </c>
      <c r="S47" s="83">
        <f t="shared" si="8"/>
        <v>31.704000000000001</v>
      </c>
      <c r="T47" s="83">
        <f t="shared" si="8"/>
        <v>17.776999999999997</v>
      </c>
      <c r="U47" s="83">
        <f t="shared" si="8"/>
        <v>13.253</v>
      </c>
      <c r="V47" s="83">
        <f t="shared" si="8"/>
        <v>12.721</v>
      </c>
      <c r="W47" s="83">
        <f t="shared" si="8"/>
        <v>10.031000000000001</v>
      </c>
      <c r="X47" s="83">
        <f t="shared" si="8"/>
        <v>26.687999999999999</v>
      </c>
      <c r="Y47" s="83">
        <f t="shared" si="8"/>
        <v>29.429000000000002</v>
      </c>
      <c r="Z47" s="84">
        <f t="shared" si="8"/>
        <v>0</v>
      </c>
      <c r="AA47" s="100">
        <f>SUM(B47:Z47)</f>
        <v>1459.2189999999998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2021-04-05T12:54:22Z</dcterms:created>
  <dcterms:modified xsi:type="dcterms:W3CDTF">2021-04-05T12:54:23Z</dcterms:modified>
</cp:coreProperties>
</file>