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<sst xmlns="http://schemas.openxmlformats.org/spreadsheetml/2006/main" count="110" uniqueCount="50">
  <si>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04/04/2021 15:51:54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</si>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</sst>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110</c:v>
                </c:pt>
                <c:pt idx="6">
                  <c:v>120</c:v>
                </c:pt>
                <c:pt idx="7">
                  <c:v>25.109000000000002</c:v>
                </c:pt>
                <c:pt idx="8">
                  <c:v>1.587</c:v>
                </c:pt>
                <c:pt idx="10">
                  <c:v>104</c:v>
                </c:pt>
                <c:pt idx="11">
                  <c:v>145</c:v>
                </c:pt>
                <c:pt idx="12">
                  <c:v>214.161</c:v>
                </c:pt>
                <c:pt idx="13">
                  <c:v>233.10899999999998</c:v>
                </c:pt>
                <c:pt idx="14">
                  <c:v>215.05700000000002</c:v>
                </c:pt>
                <c:pt idx="15">
                  <c:v>243.55799999999999</c:v>
                </c:pt>
                <c:pt idx="16">
                  <c:v>261.26499999999999</c:v>
                </c:pt>
                <c:pt idx="17">
                  <c:v>246</c:v>
                </c:pt>
                <c:pt idx="18">
                  <c:v>15.927</c:v>
                </c:pt>
                <c:pt idx="21">
                  <c:v>207.114</c:v>
                </c:pt>
                <c:pt idx="22">
                  <c:v>211.22399999999999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1.7649999999999999</c:v>
                </c:pt>
                <c:pt idx="1">
                  <c:v>1.29</c:v>
                </c:pt>
                <c:pt idx="2">
                  <c:v>1.679</c:v>
                </c:pt>
                <c:pt idx="3">
                  <c:v>5.3309999999999995</c:v>
                </c:pt>
                <c:pt idx="4">
                  <c:v>3.3819999999999997</c:v>
                </c:pt>
                <c:pt idx="5">
                  <c:v>3.742</c:v>
                </c:pt>
                <c:pt idx="6">
                  <c:v>4.8020000000000005</c:v>
                </c:pt>
                <c:pt idx="7">
                  <c:v>1.835</c:v>
                </c:pt>
                <c:pt idx="8">
                  <c:v>5.9159999999999995</c:v>
                </c:pt>
                <c:pt idx="9">
                  <c:v>7.282</c:v>
                </c:pt>
                <c:pt idx="10">
                  <c:v>12.158000000000001</c:v>
                </c:pt>
                <c:pt idx="11">
                  <c:v>15.52</c:v>
                </c:pt>
                <c:pt idx="12">
                  <c:v>2.6080000000000001</c:v>
                </c:pt>
                <c:pt idx="13">
                  <c:v>2.6840000000000002</c:v>
                </c:pt>
                <c:pt idx="14">
                  <c:v>2.38</c:v>
                </c:pt>
                <c:pt idx="15">
                  <c:v>1.7090000000000001</c:v>
                </c:pt>
                <c:pt idx="16">
                  <c:v>0.96599999999999997</c:v>
                </c:pt>
                <c:pt idx="17">
                  <c:v>8.4040000000000017</c:v>
                </c:pt>
                <c:pt idx="18">
                  <c:v>7.3690000000000007</c:v>
                </c:pt>
                <c:pt idx="19">
                  <c:v>7.6920000000000002</c:v>
                </c:pt>
                <c:pt idx="20">
                  <c:v>7.992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1629192"/>
        <c:axId val="171629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6.5990000000000002</c:v>
                </c:pt>
                <c:pt idx="1">
                  <c:v>5.5339999999999998</c:v>
                </c:pt>
                <c:pt idx="2">
                  <c:v>4.6779999999999999</c:v>
                </c:pt>
                <c:pt idx="3">
                  <c:v>8.4480000000000004</c:v>
                </c:pt>
                <c:pt idx="4">
                  <c:v>6.7629999999999999</c:v>
                </c:pt>
                <c:pt idx="5">
                  <c:v>114.253</c:v>
                </c:pt>
                <c:pt idx="6">
                  <c:v>125.05500000000001</c:v>
                </c:pt>
                <c:pt idx="7">
                  <c:v>27.952000000000002</c:v>
                </c:pt>
                <c:pt idx="8">
                  <c:v>7.9219999999999997</c:v>
                </c:pt>
                <c:pt idx="9">
                  <c:v>42.282000000000004</c:v>
                </c:pt>
                <c:pt idx="10">
                  <c:v>116.158</c:v>
                </c:pt>
                <c:pt idx="11">
                  <c:v>160.51999999999998</c:v>
                </c:pt>
                <c:pt idx="12">
                  <c:v>216.76899999999995</c:v>
                </c:pt>
                <c:pt idx="13">
                  <c:v>235.79299999999998</c:v>
                </c:pt>
                <c:pt idx="14">
                  <c:v>217.43700000000001</c:v>
                </c:pt>
                <c:pt idx="15">
                  <c:v>245.36600000000001</c:v>
                </c:pt>
                <c:pt idx="16">
                  <c:v>262.33100000000002</c:v>
                </c:pt>
                <c:pt idx="17">
                  <c:v>255.178</c:v>
                </c:pt>
                <c:pt idx="18">
                  <c:v>24.406999999999996</c:v>
                </c:pt>
                <c:pt idx="19">
                  <c:v>7.6920000000000002</c:v>
                </c:pt>
                <c:pt idx="20">
                  <c:v>10.318999999999999</c:v>
                </c:pt>
                <c:pt idx="21">
                  <c:v>207.214</c:v>
                </c:pt>
                <c:pt idx="22">
                  <c:v>211.22400000000002</c:v>
                </c:pt>
                <c:pt idx="23">
                  <c:v>190.22400000000002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629192"/>
        <c:axId val="171629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52.14</c:v>
                </c:pt>
                <c:pt idx="1">
                  <c:v>49.81</c:v>
                </c:pt>
                <c:pt idx="2">
                  <c:v>48.7</c:v>
                </c:pt>
                <c:pt idx="3">
                  <c:v>48.76</c:v>
                </c:pt>
                <c:pt idx="4">
                  <c:v>49.89</c:v>
                </c:pt>
                <c:pt idx="5">
                  <c:v>52.71</c:v>
                </c:pt>
                <c:pt idx="6">
                  <c:v>60.33</c:v>
                </c:pt>
                <c:pt idx="7">
                  <c:v>71.34</c:v>
                </c:pt>
                <c:pt idx="8">
                  <c:v>77.95</c:v>
                </c:pt>
                <c:pt idx="9">
                  <c:v>70.39</c:v>
                </c:pt>
                <c:pt idx="10">
                  <c:v>69.95</c:v>
                </c:pt>
                <c:pt idx="11">
                  <c:v>67.239999999999995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65.239999999999995</c:v>
                </c:pt>
                <c:pt idx="18">
                  <c:v>68.77</c:v>
                </c:pt>
                <c:pt idx="19">
                  <c:v>84.59</c:v>
                </c:pt>
                <c:pt idx="20">
                  <c:v>85.05</c:v>
                </c:pt>
                <c:pt idx="21">
                  <c:v>5</c:v>
                </c:pt>
                <c:pt idx="22">
                  <c:v>5</c:v>
                </c:pt>
                <c:pt idx="23">
                  <c:v>34.159999999999997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630368"/>
        <c:axId val="171629976"/>
      </c:lineChart>
      <c:catAx>
        <c:axId val="171629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629584"/>
        <c:crosses val="autoZero"/>
        <c:auto val="1"/>
        <c:lblAlgn val="ctr"/>
        <c:lblOffset val="100"/>
        <c:noMultiLvlLbl val="0"/>
      </c:catAx>
      <c:valAx>
        <c:axId val="17162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629192"/>
        <c:crosses val="autoZero"/>
        <c:crossBetween val="between"/>
      </c:valAx>
      <c:valAx>
        <c:axId val="171629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630368"/>
        <c:crosses val="max"/>
        <c:crossBetween val="between"/>
      </c:valAx>
      <c:catAx>
        <c:axId val="171630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629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44291</v>
          </cell>
        </row>
        <row r="5">
          <cell r="C5" t="str">
            <v>LIDA1</v>
          </cell>
        </row>
        <row r="26">
          <cell r="C26">
            <v>35</v>
          </cell>
        </row>
        <row r="27">
          <cell r="C27">
            <v>2543.1109999999994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106.50599999999999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25.501000000000001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161.66899999999998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2266.6239999999998</v>
          </cell>
        </row>
        <row r="46">
          <cell r="C46">
            <v>0</v>
          </cell>
        </row>
        <row r="47">
          <cell r="C47">
            <v>281.82499999999999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52.14</v>
          </cell>
          <cell r="C7">
            <v>49.81</v>
          </cell>
          <cell r="D7">
            <v>48.7</v>
          </cell>
          <cell r="E7">
            <v>48.76</v>
          </cell>
          <cell r="F7">
            <v>49.89</v>
          </cell>
          <cell r="G7">
            <v>52.71</v>
          </cell>
          <cell r="H7">
            <v>60.33</v>
          </cell>
          <cell r="I7">
            <v>71.34</v>
          </cell>
          <cell r="J7">
            <v>77.95</v>
          </cell>
          <cell r="K7">
            <v>70.39</v>
          </cell>
          <cell r="L7">
            <v>69.95</v>
          </cell>
          <cell r="M7">
            <v>67.239999999999995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65.239999999999995</v>
          </cell>
          <cell r="T7">
            <v>68.77</v>
          </cell>
          <cell r="U7">
            <v>84.59</v>
          </cell>
          <cell r="V7">
            <v>85.05</v>
          </cell>
          <cell r="W7">
            <v>5</v>
          </cell>
          <cell r="X7">
            <v>5</v>
          </cell>
          <cell r="Y7">
            <v>34.159999999999997</v>
          </cell>
        </row>
        <row r="18">
          <cell r="K18">
            <v>35</v>
          </cell>
        </row>
        <row r="26">
          <cell r="G26">
            <v>110</v>
          </cell>
          <cell r="H26">
            <v>120</v>
          </cell>
          <cell r="I26">
            <v>25.109000000000002</v>
          </cell>
          <cell r="L26">
            <v>104</v>
          </cell>
          <cell r="M26">
            <v>145</v>
          </cell>
          <cell r="N26">
            <v>145</v>
          </cell>
          <cell r="O26">
            <v>145</v>
          </cell>
          <cell r="P26">
            <v>145</v>
          </cell>
          <cell r="Q26">
            <v>145</v>
          </cell>
          <cell r="R26">
            <v>145</v>
          </cell>
          <cell r="S26">
            <v>246</v>
          </cell>
          <cell r="T26">
            <v>15.927</v>
          </cell>
          <cell r="W26">
            <v>207.114</v>
          </cell>
          <cell r="X26">
            <v>211.22399999999999</v>
          </cell>
          <cell r="Y26">
            <v>145</v>
          </cell>
        </row>
        <row r="28">
          <cell r="J28">
            <v>1.587</v>
          </cell>
          <cell r="N28">
            <v>69.161000000000001</v>
          </cell>
          <cell r="O28">
            <v>88.108999999999995</v>
          </cell>
          <cell r="P28">
            <v>70.057000000000002</v>
          </cell>
          <cell r="Q28">
            <v>98.558000000000007</v>
          </cell>
          <cell r="R28">
            <v>116.265</v>
          </cell>
          <cell r="Y28">
            <v>45</v>
          </cell>
        </row>
        <row r="59">
          <cell r="B59">
            <v>1.7649999999999999</v>
          </cell>
          <cell r="C59">
            <v>1.29</v>
          </cell>
          <cell r="D59">
            <v>1.679</v>
          </cell>
          <cell r="E59">
            <v>5.3309999999999995</v>
          </cell>
          <cell r="F59">
            <v>3.3819999999999997</v>
          </cell>
          <cell r="G59">
            <v>3.742</v>
          </cell>
          <cell r="H59">
            <v>4.8020000000000005</v>
          </cell>
          <cell r="I59">
            <v>1.835</v>
          </cell>
          <cell r="J59">
            <v>5.9159999999999995</v>
          </cell>
          <cell r="K59">
            <v>7.282</v>
          </cell>
          <cell r="L59">
            <v>12.158000000000001</v>
          </cell>
          <cell r="M59">
            <v>15.52</v>
          </cell>
          <cell r="N59">
            <v>2.6080000000000001</v>
          </cell>
          <cell r="O59">
            <v>2.6840000000000002</v>
          </cell>
          <cell r="P59">
            <v>2.38</v>
          </cell>
          <cell r="Q59">
            <v>1.7090000000000001</v>
          </cell>
          <cell r="R59">
            <v>0.96599999999999997</v>
          </cell>
          <cell r="S59">
            <v>8.4040000000000017</v>
          </cell>
          <cell r="T59">
            <v>7.3690000000000007</v>
          </cell>
          <cell r="U59">
            <v>7.6920000000000002</v>
          </cell>
          <cell r="V59">
            <v>7.992</v>
          </cell>
        </row>
        <row r="66">
          <cell r="B66">
            <v>4.8339999999999987</v>
          </cell>
          <cell r="C66">
            <v>4.2440000000000007</v>
          </cell>
          <cell r="D66">
            <v>2.9990000000000006</v>
          </cell>
          <cell r="E66">
            <v>3.117</v>
          </cell>
          <cell r="F66">
            <v>3.3810000000000002</v>
          </cell>
          <cell r="G66">
            <v>0.51100000000000001</v>
          </cell>
          <cell r="H66">
            <v>0.253</v>
          </cell>
          <cell r="I66">
            <v>1.008</v>
          </cell>
          <cell r="J66">
            <v>0.41900000000000004</v>
          </cell>
          <cell r="Q66">
            <v>9.9000000000000005E-2</v>
          </cell>
          <cell r="R66">
            <v>0.1</v>
          </cell>
          <cell r="S66">
            <v>0.77400000000000002</v>
          </cell>
          <cell r="T66">
            <v>1.1110000000000002</v>
          </cell>
          <cell r="V66">
            <v>2.327</v>
          </cell>
          <cell r="W66">
            <v>0.1</v>
          </cell>
          <cell r="Y66">
            <v>0.224</v>
          </cell>
        </row>
      </sheetData>
      <sheetData sheetId="17">
        <row r="25">
          <cell r="G25">
            <v>110</v>
          </cell>
          <cell r="H25">
            <v>120</v>
          </cell>
          <cell r="I25">
            <v>25.109000000000002</v>
          </cell>
          <cell r="J25">
            <v>1.587</v>
          </cell>
          <cell r="L25">
            <v>26</v>
          </cell>
          <cell r="M25">
            <v>145</v>
          </cell>
          <cell r="N25">
            <v>145</v>
          </cell>
          <cell r="O25">
            <v>165</v>
          </cell>
          <cell r="P25">
            <v>155</v>
          </cell>
          <cell r="Q25">
            <v>189</v>
          </cell>
          <cell r="R25">
            <v>205.001</v>
          </cell>
          <cell r="S25">
            <v>155.46</v>
          </cell>
          <cell r="T25">
            <v>15.927</v>
          </cell>
          <cell r="W25">
            <v>150</v>
          </cell>
          <cell r="X25">
            <v>150</v>
          </cell>
          <cell r="Y25">
            <v>145</v>
          </cell>
        </row>
        <row r="28">
          <cell r="K28">
            <v>35</v>
          </cell>
          <cell r="L28">
            <v>78</v>
          </cell>
          <cell r="S28">
            <v>90.54</v>
          </cell>
        </row>
        <row r="33">
          <cell r="N33">
            <v>20</v>
          </cell>
          <cell r="O33">
            <v>20</v>
          </cell>
          <cell r="P33">
            <v>20</v>
          </cell>
          <cell r="Q33">
            <v>20</v>
          </cell>
          <cell r="R33">
            <v>20</v>
          </cell>
          <cell r="W33">
            <v>20</v>
          </cell>
          <cell r="X33">
            <v>20</v>
          </cell>
          <cell r="Y33">
            <v>20</v>
          </cell>
        </row>
        <row r="59">
          <cell r="B59">
            <v>6.5990000000000002</v>
          </cell>
          <cell r="C59">
            <v>3.8069999999999999</v>
          </cell>
          <cell r="D59">
            <v>3.177</v>
          </cell>
          <cell r="E59">
            <v>6.6760000000000002</v>
          </cell>
          <cell r="F59">
            <v>4.9139999999999997</v>
          </cell>
          <cell r="G59">
            <v>1.9</v>
          </cell>
          <cell r="H59">
            <v>1.893</v>
          </cell>
          <cell r="I59">
            <v>0.78899999999999992</v>
          </cell>
          <cell r="J59">
            <v>2.1549999999999998</v>
          </cell>
          <cell r="K59">
            <v>0.34899999999999998</v>
          </cell>
          <cell r="L59">
            <v>0.121</v>
          </cell>
          <cell r="N59">
            <v>31.575000000000003</v>
          </cell>
          <cell r="O59">
            <v>32.731999999999999</v>
          </cell>
          <cell r="P59">
            <v>31.849</v>
          </cell>
          <cell r="Q59">
            <v>29.866999999999997</v>
          </cell>
          <cell r="R59">
            <v>28.699000000000002</v>
          </cell>
          <cell r="S59">
            <v>4.3559999999999999</v>
          </cell>
          <cell r="T59">
            <v>3.4059999999999997</v>
          </cell>
          <cell r="U59">
            <v>0.20499999999999999</v>
          </cell>
          <cell r="V59">
            <v>3.8529999999999998</v>
          </cell>
          <cell r="W59">
            <v>31.716999999999999</v>
          </cell>
          <cell r="X59">
            <v>30.556000000000001</v>
          </cell>
          <cell r="Y59">
            <v>20.630000000000003</v>
          </cell>
        </row>
        <row r="66">
          <cell r="C66">
            <v>1.7270000000000001</v>
          </cell>
          <cell r="D66">
            <v>1.5009999999999999</v>
          </cell>
          <cell r="E66">
            <v>1.772</v>
          </cell>
          <cell r="F66">
            <v>1.849</v>
          </cell>
          <cell r="G66">
            <v>2.3530000000000002</v>
          </cell>
          <cell r="H66">
            <v>3.1619999999999999</v>
          </cell>
          <cell r="I66">
            <v>2.0539999999999998</v>
          </cell>
          <cell r="J66">
            <v>4.18</v>
          </cell>
          <cell r="K66">
            <v>6.9329999999999998</v>
          </cell>
          <cell r="L66">
            <v>12.037000000000001</v>
          </cell>
          <cell r="M66">
            <v>15.52</v>
          </cell>
          <cell r="N66">
            <v>20.193999999999999</v>
          </cell>
          <cell r="O66">
            <v>18.060999999999996</v>
          </cell>
          <cell r="P66">
            <v>10.587999999999999</v>
          </cell>
          <cell r="Q66">
            <v>6.4989999999999997</v>
          </cell>
          <cell r="R66">
            <v>8.6310000000000002</v>
          </cell>
          <cell r="S66">
            <v>4.8220000000000001</v>
          </cell>
          <cell r="T66">
            <v>5.0739999999999998</v>
          </cell>
          <cell r="U66">
            <v>7.4870000000000001</v>
          </cell>
          <cell r="V66">
            <v>6.4660000000000002</v>
          </cell>
          <cell r="W66">
            <v>5.4969999999999999</v>
          </cell>
          <cell r="X66">
            <v>10.668000000000001</v>
          </cell>
          <cell r="Y66">
            <v>4.5939999999999994</v>
          </cell>
        </row>
      </sheetData>
      <sheetData sheetId="18">
        <row r="7">
          <cell r="B7">
            <v>52.14</v>
          </cell>
          <cell r="C7">
            <v>49.81</v>
          </cell>
          <cell r="D7">
            <v>48.7</v>
          </cell>
          <cell r="E7">
            <v>48.76</v>
          </cell>
          <cell r="F7">
            <v>49.89</v>
          </cell>
          <cell r="G7">
            <v>52.71</v>
          </cell>
          <cell r="H7">
            <v>60.33</v>
          </cell>
          <cell r="I7">
            <v>71.34</v>
          </cell>
          <cell r="J7">
            <v>77.95</v>
          </cell>
          <cell r="K7">
            <v>70.39</v>
          </cell>
          <cell r="L7">
            <v>69.95</v>
          </cell>
          <cell r="M7">
            <v>67.239999999999995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65.239999999999995</v>
          </cell>
          <cell r="T7">
            <v>68.77</v>
          </cell>
          <cell r="U7">
            <v>84.59</v>
          </cell>
          <cell r="V7">
            <v>85.05</v>
          </cell>
          <cell r="W7">
            <v>5</v>
          </cell>
          <cell r="X7">
            <v>5</v>
          </cell>
          <cell r="Y7">
            <v>34.159999999999997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SOLARENERGY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44289</v>
          </cell>
        </row>
        <row r="4">
          <cell r="B4">
            <v>44289</v>
          </cell>
        </row>
        <row r="5">
          <cell r="B5">
            <v>44289</v>
          </cell>
        </row>
        <row r="6">
          <cell r="B6">
            <v>44289</v>
          </cell>
        </row>
        <row r="7">
          <cell r="B7">
            <v>44289</v>
          </cell>
        </row>
        <row r="8">
          <cell r="B8">
            <v>44289</v>
          </cell>
        </row>
        <row r="9">
          <cell r="B9">
            <v>44289</v>
          </cell>
        </row>
        <row r="10">
          <cell r="B10">
            <v>44289</v>
          </cell>
        </row>
        <row r="11">
          <cell r="B11">
            <v>44289</v>
          </cell>
        </row>
        <row r="12">
          <cell r="B12">
            <v>44289</v>
          </cell>
        </row>
        <row r="13">
          <cell r="B13">
            <v>44289</v>
          </cell>
        </row>
        <row r="14">
          <cell r="B14">
            <v>44289</v>
          </cell>
        </row>
        <row r="15">
          <cell r="B15">
            <v>44289</v>
          </cell>
        </row>
        <row r="16">
          <cell r="B16">
            <v>44289</v>
          </cell>
        </row>
      </sheetData>
      <sheetData sheetId="41">
        <row r="2">
          <cell r="C2">
            <v>44292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6.5989999999999984</v>
      </c>
      <c r="C4" s="18">
        <v>5.5339999999999998</v>
      </c>
      <c r="D4" s="18">
        <v>4.6779999999999999</v>
      </c>
      <c r="E4" s="18">
        <v>8.4479999999999986</v>
      </c>
      <c r="F4" s="18">
        <v>6.7629999999999999</v>
      </c>
      <c r="G4" s="18">
        <v>114.253</v>
      </c>
      <c r="H4" s="18">
        <v>125.05499999999999</v>
      </c>
      <c r="I4" s="18">
        <v>27.952000000000005</v>
      </c>
      <c r="J4" s="18">
        <v>7.9219999999999988</v>
      </c>
      <c r="K4" s="18">
        <v>42.282000000000004</v>
      </c>
      <c r="L4" s="18">
        <v>116.158</v>
      </c>
      <c r="M4" s="18">
        <v>160.52000000000001</v>
      </c>
      <c r="N4" s="18">
        <v>216.76899999999998</v>
      </c>
      <c r="O4" s="18">
        <v>235.79299999999998</v>
      </c>
      <c r="P4" s="18">
        <v>217.43700000000001</v>
      </c>
      <c r="Q4" s="18">
        <v>245.36600000000001</v>
      </c>
      <c r="R4" s="18">
        <v>262.33100000000002</v>
      </c>
      <c r="S4" s="18">
        <v>255.178</v>
      </c>
      <c r="T4" s="18">
        <v>24.407000000000004</v>
      </c>
      <c r="U4" s="18">
        <v>7.6920000000000002</v>
      </c>
      <c r="V4" s="18">
        <v>10.318999999999999</v>
      </c>
      <c r="W4" s="18">
        <v>207.214</v>
      </c>
      <c r="X4" s="18">
        <v>211.22399999999999</v>
      </c>
      <c r="Y4" s="18">
        <v>190.22399999999999</v>
      </c>
      <c r="Z4" s="19"/>
      <c r="AA4" s="20">
        <f>SUM(B4:Z4)</f>
        <v>2710.1180000000004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52.14</v>
      </c>
      <c r="C7" s="28">
        <v>49.81</v>
      </c>
      <c r="D7" s="28">
        <v>48.7</v>
      </c>
      <c r="E7" s="28">
        <v>48.76</v>
      </c>
      <c r="F7" s="28">
        <v>49.89</v>
      </c>
      <c r="G7" s="28">
        <v>52.71</v>
      </c>
      <c r="H7" s="28">
        <v>60.33</v>
      </c>
      <c r="I7" s="28">
        <v>71.34</v>
      </c>
      <c r="J7" s="28">
        <v>77.95</v>
      </c>
      <c r="K7" s="28">
        <v>70.39</v>
      </c>
      <c r="L7" s="28">
        <v>69.95</v>
      </c>
      <c r="M7" s="28">
        <v>67.239999999999995</v>
      </c>
      <c r="N7" s="28">
        <v>5</v>
      </c>
      <c r="O7" s="28">
        <v>5</v>
      </c>
      <c r="P7" s="28">
        <v>5</v>
      </c>
      <c r="Q7" s="28">
        <v>5</v>
      </c>
      <c r="R7" s="28">
        <v>5</v>
      </c>
      <c r="S7" s="28">
        <v>65.239999999999995</v>
      </c>
      <c r="T7" s="28">
        <v>68.77</v>
      </c>
      <c r="U7" s="28">
        <v>84.59</v>
      </c>
      <c r="V7" s="28">
        <v>85.05</v>
      </c>
      <c r="W7" s="28">
        <v>5</v>
      </c>
      <c r="X7" s="28">
        <v>5</v>
      </c>
      <c r="Y7" s="28">
        <v>34.159999999999997</v>
      </c>
      <c r="Z7" s="29"/>
      <c r="AA7" s="30">
        <f>IF(SUM(GR_MAINLAND_MCP_SUM_SELL)&lt;&gt;0,AVERAGEIF(GR_MAINLAND_MCP_SUM_SELL,"&lt;&gt;"""),"")</f>
        <v>45.50083333333334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35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110</v>
      </c>
      <c r="H11" s="47">
        <v>120</v>
      </c>
      <c r="I11" s="47">
        <v>25.109000000000002</v>
      </c>
      <c r="J11" s="47">
        <v>1.587</v>
      </c>
      <c r="K11" s="47"/>
      <c r="L11" s="47">
        <v>104</v>
      </c>
      <c r="M11" s="47">
        <v>145</v>
      </c>
      <c r="N11" s="47">
        <v>214.161</v>
      </c>
      <c r="O11" s="47">
        <v>233.10899999999998</v>
      </c>
      <c r="P11" s="47">
        <v>215.05700000000002</v>
      </c>
      <c r="Q11" s="47">
        <v>243.55799999999999</v>
      </c>
      <c r="R11" s="47">
        <v>261.26499999999999</v>
      </c>
      <c r="S11" s="47">
        <v>246</v>
      </c>
      <c r="T11" s="47">
        <v>15.927</v>
      </c>
      <c r="U11" s="47"/>
      <c r="V11" s="47"/>
      <c r="W11" s="47">
        <v>207.114</v>
      </c>
      <c r="X11" s="47">
        <v>211.22399999999999</v>
      </c>
      <c r="Y11" s="47">
        <v>190</v>
      </c>
      <c r="Z11" s="48"/>
      <c r="AA11" s="49">
        <f>SUM(B11:Z11)</f>
        <v>2543.1109999999999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1.7649999999999999</v>
      </c>
      <c r="C13" s="52">
        <v>1.29</v>
      </c>
      <c r="D13" s="52">
        <v>1.679</v>
      </c>
      <c r="E13" s="52">
        <v>5.3309999999999995</v>
      </c>
      <c r="F13" s="52">
        <v>3.3819999999999997</v>
      </c>
      <c r="G13" s="52">
        <v>3.742</v>
      </c>
      <c r="H13" s="52">
        <v>4.8020000000000005</v>
      </c>
      <c r="I13" s="52">
        <v>1.835</v>
      </c>
      <c r="J13" s="52">
        <v>5.9159999999999995</v>
      </c>
      <c r="K13" s="52">
        <v>7.282</v>
      </c>
      <c r="L13" s="52">
        <v>12.158000000000001</v>
      </c>
      <c r="M13" s="52">
        <v>15.52</v>
      </c>
      <c r="N13" s="52">
        <v>2.6080000000000001</v>
      </c>
      <c r="O13" s="52">
        <v>2.6840000000000002</v>
      </c>
      <c r="P13" s="52">
        <v>2.38</v>
      </c>
      <c r="Q13" s="52">
        <v>1.7090000000000001</v>
      </c>
      <c r="R13" s="52">
        <v>0.96599999999999997</v>
      </c>
      <c r="S13" s="52">
        <v>8.4040000000000017</v>
      </c>
      <c r="T13" s="52">
        <v>7.3690000000000007</v>
      </c>
      <c r="U13" s="52">
        <v>7.6920000000000002</v>
      </c>
      <c r="V13" s="52">
        <v>7.992</v>
      </c>
      <c r="W13" s="52"/>
      <c r="X13" s="52"/>
      <c r="Y13" s="52"/>
      <c r="Z13" s="53"/>
      <c r="AA13" s="54">
        <f>SUM(B13:Z13)</f>
        <v>106.50599999999999</v>
      </c>
    </row>
    <row r="14" spans="1:27" ht="30" customHeight="1" thickBot="1" x14ac:dyDescent="0.25">
      <c r="A14" s="55" t="s">
        <v>10</v>
      </c>
      <c r="B14" s="56">
        <f>IF(LEN(B$2)&gt;0,SUM(B10:B13),"")</f>
        <v>1.7649999999999999</v>
      </c>
      <c r="C14" s="57">
        <f t="shared" ref="C14:Z14" si="0">IF(LEN(C$2)&gt;0,SUM(C10:C13),"")</f>
        <v>1.29</v>
      </c>
      <c r="D14" s="57">
        <f t="shared" si="0"/>
        <v>1.679</v>
      </c>
      <c r="E14" s="57">
        <f t="shared" si="0"/>
        <v>5.3309999999999995</v>
      </c>
      <c r="F14" s="57">
        <f t="shared" si="0"/>
        <v>3.3819999999999997</v>
      </c>
      <c r="G14" s="57">
        <f t="shared" si="0"/>
        <v>113.742</v>
      </c>
      <c r="H14" s="57">
        <f t="shared" si="0"/>
        <v>124.80200000000001</v>
      </c>
      <c r="I14" s="57">
        <f t="shared" si="0"/>
        <v>26.944000000000003</v>
      </c>
      <c r="J14" s="57">
        <f t="shared" si="0"/>
        <v>7.5029999999999992</v>
      </c>
      <c r="K14" s="57">
        <f t="shared" si="0"/>
        <v>42.281999999999996</v>
      </c>
      <c r="L14" s="57">
        <f t="shared" si="0"/>
        <v>116.158</v>
      </c>
      <c r="M14" s="57">
        <f t="shared" si="0"/>
        <v>160.52000000000001</v>
      </c>
      <c r="N14" s="57">
        <f t="shared" si="0"/>
        <v>216.76900000000001</v>
      </c>
      <c r="O14" s="57">
        <f t="shared" si="0"/>
        <v>235.79299999999998</v>
      </c>
      <c r="P14" s="57">
        <f t="shared" si="0"/>
        <v>217.43700000000001</v>
      </c>
      <c r="Q14" s="57">
        <f t="shared" si="0"/>
        <v>245.267</v>
      </c>
      <c r="R14" s="57">
        <f t="shared" si="0"/>
        <v>262.23099999999999</v>
      </c>
      <c r="S14" s="57">
        <f t="shared" si="0"/>
        <v>254.404</v>
      </c>
      <c r="T14" s="57">
        <f t="shared" si="0"/>
        <v>23.295999999999999</v>
      </c>
      <c r="U14" s="57">
        <f t="shared" si="0"/>
        <v>7.6920000000000002</v>
      </c>
      <c r="V14" s="57">
        <f t="shared" si="0"/>
        <v>7.992</v>
      </c>
      <c r="W14" s="57">
        <f t="shared" si="0"/>
        <v>207.114</v>
      </c>
      <c r="X14" s="57">
        <f t="shared" si="0"/>
        <v>211.22399999999999</v>
      </c>
      <c r="Y14" s="57">
        <f t="shared" si="0"/>
        <v>190</v>
      </c>
      <c r="Z14" s="58" t="str">
        <f t="shared" si="0"/>
        <v/>
      </c>
      <c r="AA14" s="59">
        <f>SUM(AA9:AA13)</f>
        <v>2684.6169999999997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4.8339999999999987</v>
      </c>
      <c r="C19" s="76">
        <v>4.2440000000000007</v>
      </c>
      <c r="D19" s="76">
        <v>2.9990000000000006</v>
      </c>
      <c r="E19" s="76">
        <v>3.117</v>
      </c>
      <c r="F19" s="76">
        <v>3.3810000000000002</v>
      </c>
      <c r="G19" s="76">
        <v>0.51100000000000001</v>
      </c>
      <c r="H19" s="76">
        <v>0.253</v>
      </c>
      <c r="I19" s="76">
        <v>1.008</v>
      </c>
      <c r="J19" s="76">
        <v>0.41900000000000004</v>
      </c>
      <c r="K19" s="76"/>
      <c r="L19" s="76"/>
      <c r="M19" s="76"/>
      <c r="N19" s="76"/>
      <c r="O19" s="76"/>
      <c r="P19" s="76"/>
      <c r="Q19" s="76">
        <v>9.9000000000000005E-2</v>
      </c>
      <c r="R19" s="76">
        <v>0.1</v>
      </c>
      <c r="S19" s="76">
        <v>0.77400000000000002</v>
      </c>
      <c r="T19" s="76">
        <v>1.1110000000000002</v>
      </c>
      <c r="U19" s="76"/>
      <c r="V19" s="76">
        <v>2.327</v>
      </c>
      <c r="W19" s="76">
        <v>0.1</v>
      </c>
      <c r="X19" s="76"/>
      <c r="Y19" s="76">
        <v>0.224</v>
      </c>
      <c r="Z19" s="73"/>
      <c r="AA19" s="74">
        <f>SUM(B19:Z19)</f>
        <v>25.501000000000001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4.8339999999999987</v>
      </c>
      <c r="C22" s="83">
        <f t="shared" ref="C22:Z22" si="1">IF(LEN(C$2)&gt;0,SUM(C17:C21),"")</f>
        <v>4.2440000000000007</v>
      </c>
      <c r="D22" s="83">
        <f t="shared" si="1"/>
        <v>2.9990000000000006</v>
      </c>
      <c r="E22" s="83">
        <f t="shared" si="1"/>
        <v>3.117</v>
      </c>
      <c r="F22" s="83">
        <f t="shared" si="1"/>
        <v>3.3810000000000002</v>
      </c>
      <c r="G22" s="83">
        <f t="shared" si="1"/>
        <v>0.51100000000000001</v>
      </c>
      <c r="H22" s="83">
        <f t="shared" si="1"/>
        <v>0.253</v>
      </c>
      <c r="I22" s="83">
        <f t="shared" si="1"/>
        <v>1.008</v>
      </c>
      <c r="J22" s="83">
        <f t="shared" si="1"/>
        <v>0.41900000000000004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9.9000000000000005E-2</v>
      </c>
      <c r="R22" s="83">
        <f t="shared" si="1"/>
        <v>0.1</v>
      </c>
      <c r="S22" s="83">
        <f t="shared" si="1"/>
        <v>0.77400000000000002</v>
      </c>
      <c r="T22" s="83">
        <f t="shared" si="1"/>
        <v>1.1110000000000002</v>
      </c>
      <c r="U22" s="83">
        <f t="shared" si="1"/>
        <v>0</v>
      </c>
      <c r="V22" s="83">
        <f t="shared" si="1"/>
        <v>2.327</v>
      </c>
      <c r="W22" s="83">
        <f t="shared" si="1"/>
        <v>0.1</v>
      </c>
      <c r="X22" s="83">
        <f t="shared" si="1"/>
        <v>0</v>
      </c>
      <c r="Y22" s="83">
        <f t="shared" si="1"/>
        <v>0.224</v>
      </c>
      <c r="Z22" s="84" t="str">
        <f t="shared" si="1"/>
        <v/>
      </c>
      <c r="AA22" s="85">
        <f>SUM(AA17:AA21)</f>
        <v>25.501000000000001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6.5990000000000002</v>
      </c>
      <c r="C26" s="72">
        <v>5.5339999999999998</v>
      </c>
      <c r="D26" s="72">
        <v>4.6779999999999999</v>
      </c>
      <c r="E26" s="72">
        <v>8.4480000000000004</v>
      </c>
      <c r="F26" s="72">
        <v>6.7629999999999999</v>
      </c>
      <c r="G26" s="72">
        <v>114.253</v>
      </c>
      <c r="H26" s="72">
        <v>125.05500000000001</v>
      </c>
      <c r="I26" s="72">
        <v>27.952000000000002</v>
      </c>
      <c r="J26" s="72">
        <v>7.9219999999999997</v>
      </c>
      <c r="K26" s="72">
        <v>42.281999999999996</v>
      </c>
      <c r="L26" s="72">
        <v>116.158</v>
      </c>
      <c r="M26" s="72">
        <v>160.52000000000001</v>
      </c>
      <c r="N26" s="72">
        <v>216.76900000000001</v>
      </c>
      <c r="O26" s="72">
        <v>235.79300000000001</v>
      </c>
      <c r="P26" s="72">
        <v>217.43700000000001</v>
      </c>
      <c r="Q26" s="72">
        <v>245.36600000000001</v>
      </c>
      <c r="R26" s="72">
        <v>262.33100000000002</v>
      </c>
      <c r="S26" s="72">
        <v>255.178</v>
      </c>
      <c r="T26" s="72">
        <v>24.407</v>
      </c>
      <c r="U26" s="72">
        <v>7.6920000000000002</v>
      </c>
      <c r="V26" s="72">
        <v>10.319000000000001</v>
      </c>
      <c r="W26" s="72">
        <v>207.214</v>
      </c>
      <c r="X26" s="72">
        <v>211.22399999999999</v>
      </c>
      <c r="Y26" s="72">
        <v>190.22399999999999</v>
      </c>
      <c r="Z26" s="73"/>
      <c r="AA26" s="74">
        <f>SUM(B26:Z26)</f>
        <v>2710.1180000000004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6.5990000000000002</v>
      </c>
      <c r="C28" s="57">
        <f t="shared" ref="C28:Z28" si="2">IF(LEN(C$2)&gt;0,SUM(C25:C27),"")</f>
        <v>5.5339999999999998</v>
      </c>
      <c r="D28" s="57">
        <f t="shared" si="2"/>
        <v>4.6779999999999999</v>
      </c>
      <c r="E28" s="57">
        <f t="shared" si="2"/>
        <v>8.4480000000000004</v>
      </c>
      <c r="F28" s="57">
        <f t="shared" si="2"/>
        <v>6.7629999999999999</v>
      </c>
      <c r="G28" s="57">
        <f t="shared" si="2"/>
        <v>114.253</v>
      </c>
      <c r="H28" s="57">
        <f t="shared" si="2"/>
        <v>125.05500000000001</v>
      </c>
      <c r="I28" s="57">
        <f t="shared" si="2"/>
        <v>27.952000000000002</v>
      </c>
      <c r="J28" s="57">
        <f t="shared" si="2"/>
        <v>7.9219999999999997</v>
      </c>
      <c r="K28" s="57">
        <f t="shared" si="2"/>
        <v>42.281999999999996</v>
      </c>
      <c r="L28" s="57">
        <f t="shared" si="2"/>
        <v>116.158</v>
      </c>
      <c r="M28" s="57">
        <f t="shared" si="2"/>
        <v>160.52000000000001</v>
      </c>
      <c r="N28" s="57">
        <f t="shared" si="2"/>
        <v>216.76900000000001</v>
      </c>
      <c r="O28" s="57">
        <f t="shared" si="2"/>
        <v>235.79300000000001</v>
      </c>
      <c r="P28" s="57">
        <f t="shared" si="2"/>
        <v>217.43700000000001</v>
      </c>
      <c r="Q28" s="57">
        <f t="shared" si="2"/>
        <v>245.36600000000001</v>
      </c>
      <c r="R28" s="57">
        <f t="shared" si="2"/>
        <v>262.33100000000002</v>
      </c>
      <c r="S28" s="57">
        <f t="shared" si="2"/>
        <v>255.178</v>
      </c>
      <c r="T28" s="57">
        <f t="shared" si="2"/>
        <v>24.407</v>
      </c>
      <c r="U28" s="57">
        <f t="shared" si="2"/>
        <v>7.6920000000000002</v>
      </c>
      <c r="V28" s="57">
        <f t="shared" si="2"/>
        <v>10.319000000000001</v>
      </c>
      <c r="W28" s="57">
        <f t="shared" si="2"/>
        <v>207.214</v>
      </c>
      <c r="X28" s="57">
        <f t="shared" si="2"/>
        <v>211.22399999999999</v>
      </c>
      <c r="Y28" s="57">
        <f t="shared" si="2"/>
        <v>190.22399999999999</v>
      </c>
      <c r="Z28" s="58" t="str">
        <f t="shared" si="2"/>
        <v/>
      </c>
      <c r="AA28" s="59">
        <f>SUM(AA25:AA27)</f>
        <v>2710.1180000000004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6.5989999999999984</v>
      </c>
      <c r="C47" s="83">
        <f t="shared" ref="C47:Z47" si="8">IF(LEN(C$2)&gt;0,C14+C22+C36,"")</f>
        <v>5.5340000000000007</v>
      </c>
      <c r="D47" s="83">
        <f t="shared" si="8"/>
        <v>4.6780000000000008</v>
      </c>
      <c r="E47" s="83">
        <f t="shared" si="8"/>
        <v>8.4480000000000004</v>
      </c>
      <c r="F47" s="83">
        <f t="shared" si="8"/>
        <v>6.7629999999999999</v>
      </c>
      <c r="G47" s="83">
        <f t="shared" si="8"/>
        <v>114.253</v>
      </c>
      <c r="H47" s="83">
        <f t="shared" si="8"/>
        <v>125.05500000000001</v>
      </c>
      <c r="I47" s="83">
        <f t="shared" si="8"/>
        <v>27.952000000000002</v>
      </c>
      <c r="J47" s="83">
        <f t="shared" si="8"/>
        <v>7.9219999999999988</v>
      </c>
      <c r="K47" s="83">
        <f t="shared" si="8"/>
        <v>42.281999999999996</v>
      </c>
      <c r="L47" s="83">
        <f t="shared" si="8"/>
        <v>116.158</v>
      </c>
      <c r="M47" s="83">
        <f t="shared" si="8"/>
        <v>160.52000000000001</v>
      </c>
      <c r="N47" s="83">
        <f t="shared" si="8"/>
        <v>216.76900000000001</v>
      </c>
      <c r="O47" s="83">
        <f t="shared" si="8"/>
        <v>235.79299999999998</v>
      </c>
      <c r="P47" s="83">
        <f t="shared" si="8"/>
        <v>217.43700000000001</v>
      </c>
      <c r="Q47" s="83">
        <f t="shared" si="8"/>
        <v>245.36599999999999</v>
      </c>
      <c r="R47" s="83">
        <f t="shared" si="8"/>
        <v>262.33100000000002</v>
      </c>
      <c r="S47" s="83">
        <f t="shared" si="8"/>
        <v>255.178</v>
      </c>
      <c r="T47" s="83">
        <f t="shared" si="8"/>
        <v>24.407</v>
      </c>
      <c r="U47" s="83">
        <f t="shared" si="8"/>
        <v>7.6920000000000002</v>
      </c>
      <c r="V47" s="83">
        <f t="shared" si="8"/>
        <v>10.318999999999999</v>
      </c>
      <c r="W47" s="83">
        <f t="shared" si="8"/>
        <v>207.214</v>
      </c>
      <c r="X47" s="83">
        <f t="shared" si="8"/>
        <v>211.22399999999999</v>
      </c>
      <c r="Y47" s="83">
        <f t="shared" si="8"/>
        <v>190.22399999999999</v>
      </c>
      <c r="Z47" s="84" t="str">
        <f t="shared" si="8"/>
        <v/>
      </c>
      <c r="AA47" s="100">
        <f>SUM(B47:Z47)</f>
        <v>2710.1180000000004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6.5990000000000002</v>
      </c>
      <c r="C4" s="18">
        <v>5.5339999999999998</v>
      </c>
      <c r="D4" s="18">
        <v>4.6779999999999999</v>
      </c>
      <c r="E4" s="18">
        <v>8.4480000000000004</v>
      </c>
      <c r="F4" s="18">
        <v>6.7629999999999999</v>
      </c>
      <c r="G4" s="18">
        <v>114.253</v>
      </c>
      <c r="H4" s="18">
        <v>125.05500000000001</v>
      </c>
      <c r="I4" s="18">
        <v>27.952000000000002</v>
      </c>
      <c r="J4" s="18">
        <v>7.9219999999999997</v>
      </c>
      <c r="K4" s="18">
        <v>42.282000000000004</v>
      </c>
      <c r="L4" s="18">
        <v>116.158</v>
      </c>
      <c r="M4" s="18">
        <v>160.51999999999998</v>
      </c>
      <c r="N4" s="18">
        <v>216.76899999999995</v>
      </c>
      <c r="O4" s="18">
        <v>235.79299999999998</v>
      </c>
      <c r="P4" s="18">
        <v>217.43700000000001</v>
      </c>
      <c r="Q4" s="18">
        <v>245.36600000000001</v>
      </c>
      <c r="R4" s="18">
        <v>262.33100000000002</v>
      </c>
      <c r="S4" s="18">
        <v>255.178</v>
      </c>
      <c r="T4" s="18">
        <v>24.406999999999996</v>
      </c>
      <c r="U4" s="18">
        <v>7.6920000000000002</v>
      </c>
      <c r="V4" s="18">
        <v>10.318999999999999</v>
      </c>
      <c r="W4" s="18">
        <v>207.214</v>
      </c>
      <c r="X4" s="18">
        <v>211.22400000000002</v>
      </c>
      <c r="Y4" s="18">
        <v>190.22400000000002</v>
      </c>
      <c r="Z4" s="19"/>
      <c r="AA4" s="20">
        <f>SUM(B4:Z4)</f>
        <v>2710.1180000000004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52.14</v>
      </c>
      <c r="C7" s="28">
        <v>49.81</v>
      </c>
      <c r="D7" s="28">
        <v>48.7</v>
      </c>
      <c r="E7" s="28">
        <v>48.76</v>
      </c>
      <c r="F7" s="28">
        <v>49.89</v>
      </c>
      <c r="G7" s="28">
        <v>52.71</v>
      </c>
      <c r="H7" s="28">
        <v>60.33</v>
      </c>
      <c r="I7" s="28">
        <v>71.34</v>
      </c>
      <c r="J7" s="28">
        <v>77.95</v>
      </c>
      <c r="K7" s="28">
        <v>70.39</v>
      </c>
      <c r="L7" s="28">
        <v>69.95</v>
      </c>
      <c r="M7" s="28">
        <v>67.239999999999995</v>
      </c>
      <c r="N7" s="28">
        <v>5</v>
      </c>
      <c r="O7" s="28">
        <v>5</v>
      </c>
      <c r="P7" s="28">
        <v>5</v>
      </c>
      <c r="Q7" s="28">
        <v>5</v>
      </c>
      <c r="R7" s="28">
        <v>5</v>
      </c>
      <c r="S7" s="28">
        <v>65.239999999999995</v>
      </c>
      <c r="T7" s="28">
        <v>68.77</v>
      </c>
      <c r="U7" s="28">
        <v>84.59</v>
      </c>
      <c r="V7" s="28">
        <v>85.05</v>
      </c>
      <c r="W7" s="28">
        <v>5</v>
      </c>
      <c r="X7" s="28">
        <v>5</v>
      </c>
      <c r="Y7" s="28">
        <v>34.159999999999997</v>
      </c>
      <c r="Z7" s="29"/>
      <c r="AA7" s="30">
        <v>45.50083333333334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110</v>
      </c>
      <c r="H11" s="47">
        <v>120</v>
      </c>
      <c r="I11" s="47">
        <v>25.109000000000002</v>
      </c>
      <c r="J11" s="47">
        <v>1.587</v>
      </c>
      <c r="K11" s="47">
        <v>35</v>
      </c>
      <c r="L11" s="47">
        <v>104</v>
      </c>
      <c r="M11" s="47">
        <v>145</v>
      </c>
      <c r="N11" s="47">
        <v>165</v>
      </c>
      <c r="O11" s="47">
        <v>185</v>
      </c>
      <c r="P11" s="47">
        <v>175</v>
      </c>
      <c r="Q11" s="47">
        <v>209</v>
      </c>
      <c r="R11" s="47">
        <v>225.001</v>
      </c>
      <c r="S11" s="47">
        <v>246</v>
      </c>
      <c r="T11" s="47">
        <v>15.927</v>
      </c>
      <c r="U11" s="47"/>
      <c r="V11" s="47"/>
      <c r="W11" s="47">
        <v>170</v>
      </c>
      <c r="X11" s="47">
        <v>170</v>
      </c>
      <c r="Y11" s="47">
        <v>165</v>
      </c>
      <c r="Z11" s="48"/>
      <c r="AA11" s="49">
        <f>SUM(B11:Z11)</f>
        <v>2266.6239999999998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6.5990000000000002</v>
      </c>
      <c r="C13" s="52">
        <v>3.8069999999999999</v>
      </c>
      <c r="D13" s="52">
        <v>3.177</v>
      </c>
      <c r="E13" s="52">
        <v>6.6760000000000002</v>
      </c>
      <c r="F13" s="52">
        <v>4.9139999999999997</v>
      </c>
      <c r="G13" s="52">
        <v>1.9</v>
      </c>
      <c r="H13" s="52">
        <v>1.893</v>
      </c>
      <c r="I13" s="52">
        <v>0.78899999999999992</v>
      </c>
      <c r="J13" s="52">
        <v>2.1549999999999998</v>
      </c>
      <c r="K13" s="52">
        <v>0.34899999999999998</v>
      </c>
      <c r="L13" s="52">
        <v>0.121</v>
      </c>
      <c r="M13" s="52"/>
      <c r="N13" s="52">
        <v>31.575000000000003</v>
      </c>
      <c r="O13" s="52">
        <v>32.731999999999999</v>
      </c>
      <c r="P13" s="52">
        <v>31.849</v>
      </c>
      <c r="Q13" s="52">
        <v>29.866999999999997</v>
      </c>
      <c r="R13" s="52">
        <v>28.699000000000002</v>
      </c>
      <c r="S13" s="52">
        <v>4.3559999999999999</v>
      </c>
      <c r="T13" s="52">
        <v>3.4059999999999997</v>
      </c>
      <c r="U13" s="52">
        <v>0.20499999999999999</v>
      </c>
      <c r="V13" s="52">
        <v>3.8529999999999998</v>
      </c>
      <c r="W13" s="52">
        <v>31.716999999999999</v>
      </c>
      <c r="X13" s="52">
        <v>30.556000000000001</v>
      </c>
      <c r="Y13" s="52">
        <v>20.630000000000003</v>
      </c>
      <c r="Z13" s="53"/>
      <c r="AA13" s="54">
        <f>SUM(B13:Z13)</f>
        <v>281.82499999999999</v>
      </c>
    </row>
    <row r="14" spans="1:27" ht="30" customHeight="1" thickBot="1" x14ac:dyDescent="0.25">
      <c r="A14" s="55" t="s">
        <v>10</v>
      </c>
      <c r="B14" s="56">
        <f>IF(LEN(B$2)&gt;0,SUM(B10:B13),"")</f>
        <v>6.5990000000000002</v>
      </c>
      <c r="C14" s="57">
        <f t="shared" ref="C14:Z14" si="0">IF(LEN(C$2)&gt;0,SUM(C10:C13),"")</f>
        <v>3.8069999999999999</v>
      </c>
      <c r="D14" s="57">
        <f t="shared" si="0"/>
        <v>3.177</v>
      </c>
      <c r="E14" s="57">
        <f t="shared" si="0"/>
        <v>6.6760000000000002</v>
      </c>
      <c r="F14" s="57">
        <f t="shared" si="0"/>
        <v>4.9139999999999997</v>
      </c>
      <c r="G14" s="57">
        <f t="shared" si="0"/>
        <v>111.9</v>
      </c>
      <c r="H14" s="57">
        <f t="shared" si="0"/>
        <v>121.893</v>
      </c>
      <c r="I14" s="57">
        <f t="shared" si="0"/>
        <v>25.898000000000003</v>
      </c>
      <c r="J14" s="57">
        <f t="shared" si="0"/>
        <v>3.742</v>
      </c>
      <c r="K14" s="57">
        <f t="shared" si="0"/>
        <v>35.348999999999997</v>
      </c>
      <c r="L14" s="57">
        <f t="shared" si="0"/>
        <v>104.121</v>
      </c>
      <c r="M14" s="57">
        <f t="shared" si="0"/>
        <v>145</v>
      </c>
      <c r="N14" s="57">
        <f t="shared" si="0"/>
        <v>196.57499999999999</v>
      </c>
      <c r="O14" s="57">
        <f t="shared" si="0"/>
        <v>217.732</v>
      </c>
      <c r="P14" s="57">
        <f t="shared" si="0"/>
        <v>206.84899999999999</v>
      </c>
      <c r="Q14" s="57">
        <f t="shared" si="0"/>
        <v>238.86699999999999</v>
      </c>
      <c r="R14" s="57">
        <f t="shared" si="0"/>
        <v>253.70000000000002</v>
      </c>
      <c r="S14" s="57">
        <f t="shared" si="0"/>
        <v>250.35599999999999</v>
      </c>
      <c r="T14" s="57">
        <f t="shared" si="0"/>
        <v>19.332999999999998</v>
      </c>
      <c r="U14" s="57">
        <f t="shared" si="0"/>
        <v>0.20499999999999999</v>
      </c>
      <c r="V14" s="57">
        <f t="shared" si="0"/>
        <v>3.8529999999999998</v>
      </c>
      <c r="W14" s="57">
        <f t="shared" si="0"/>
        <v>201.71699999999998</v>
      </c>
      <c r="X14" s="57">
        <f t="shared" si="0"/>
        <v>200.55600000000001</v>
      </c>
      <c r="Y14" s="57">
        <f t="shared" si="0"/>
        <v>185.63</v>
      </c>
      <c r="Z14" s="58" t="str">
        <f t="shared" si="0"/>
        <v/>
      </c>
      <c r="AA14" s="59">
        <f>SUM(AA9:AA13)</f>
        <v>2548.4489999999996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1.7270000000000001</v>
      </c>
      <c r="D19" s="76">
        <v>1.5009999999999999</v>
      </c>
      <c r="E19" s="76">
        <v>1.772</v>
      </c>
      <c r="F19" s="76">
        <v>1.849</v>
      </c>
      <c r="G19" s="76">
        <v>2.3530000000000002</v>
      </c>
      <c r="H19" s="76">
        <v>3.1619999999999999</v>
      </c>
      <c r="I19" s="76">
        <v>2.0539999999999998</v>
      </c>
      <c r="J19" s="76">
        <v>4.18</v>
      </c>
      <c r="K19" s="76">
        <v>6.9329999999999998</v>
      </c>
      <c r="L19" s="76">
        <v>12.037000000000001</v>
      </c>
      <c r="M19" s="76">
        <v>15.52</v>
      </c>
      <c r="N19" s="76">
        <v>20.193999999999999</v>
      </c>
      <c r="O19" s="76">
        <v>18.060999999999996</v>
      </c>
      <c r="P19" s="76">
        <v>10.587999999999999</v>
      </c>
      <c r="Q19" s="76">
        <v>6.4989999999999997</v>
      </c>
      <c r="R19" s="76">
        <v>8.6310000000000002</v>
      </c>
      <c r="S19" s="76">
        <v>4.8220000000000001</v>
      </c>
      <c r="T19" s="76">
        <v>5.0739999999999998</v>
      </c>
      <c r="U19" s="76">
        <v>7.4870000000000001</v>
      </c>
      <c r="V19" s="76">
        <v>6.4660000000000002</v>
      </c>
      <c r="W19" s="76">
        <v>5.4969999999999999</v>
      </c>
      <c r="X19" s="76">
        <v>10.668000000000001</v>
      </c>
      <c r="Y19" s="76">
        <v>4.5939999999999994</v>
      </c>
      <c r="Z19" s="73"/>
      <c r="AA19" s="74">
        <f>SUM(B19:Z19)</f>
        <v>161.66899999999998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1.7270000000000001</v>
      </c>
      <c r="D22" s="83">
        <f t="shared" si="1"/>
        <v>1.5009999999999999</v>
      </c>
      <c r="E22" s="83">
        <f t="shared" si="1"/>
        <v>1.772</v>
      </c>
      <c r="F22" s="83">
        <f t="shared" si="1"/>
        <v>1.849</v>
      </c>
      <c r="G22" s="83">
        <f t="shared" si="1"/>
        <v>2.3530000000000002</v>
      </c>
      <c r="H22" s="83">
        <f t="shared" si="1"/>
        <v>3.1619999999999999</v>
      </c>
      <c r="I22" s="83">
        <f t="shared" si="1"/>
        <v>2.0539999999999998</v>
      </c>
      <c r="J22" s="83">
        <f t="shared" si="1"/>
        <v>4.18</v>
      </c>
      <c r="K22" s="83">
        <f t="shared" si="1"/>
        <v>6.9329999999999998</v>
      </c>
      <c r="L22" s="83">
        <f t="shared" si="1"/>
        <v>12.037000000000001</v>
      </c>
      <c r="M22" s="83">
        <f t="shared" si="1"/>
        <v>15.52</v>
      </c>
      <c r="N22" s="83">
        <f t="shared" si="1"/>
        <v>20.193999999999999</v>
      </c>
      <c r="O22" s="83">
        <f t="shared" si="1"/>
        <v>18.060999999999996</v>
      </c>
      <c r="P22" s="83">
        <f t="shared" si="1"/>
        <v>10.587999999999999</v>
      </c>
      <c r="Q22" s="83">
        <f t="shared" si="1"/>
        <v>6.4989999999999997</v>
      </c>
      <c r="R22" s="83">
        <f t="shared" si="1"/>
        <v>8.6310000000000002</v>
      </c>
      <c r="S22" s="83">
        <f t="shared" si="1"/>
        <v>4.8220000000000001</v>
      </c>
      <c r="T22" s="83">
        <f t="shared" si="1"/>
        <v>5.0739999999999998</v>
      </c>
      <c r="U22" s="83">
        <f t="shared" si="1"/>
        <v>7.4870000000000001</v>
      </c>
      <c r="V22" s="83">
        <f t="shared" si="1"/>
        <v>6.4660000000000002</v>
      </c>
      <c r="W22" s="83">
        <f t="shared" si="1"/>
        <v>5.4969999999999999</v>
      </c>
      <c r="X22" s="83">
        <f t="shared" si="1"/>
        <v>10.668000000000001</v>
      </c>
      <c r="Y22" s="83">
        <f t="shared" si="1"/>
        <v>4.5939999999999994</v>
      </c>
      <c r="Z22" s="84">
        <f t="shared" si="1"/>
        <v>0</v>
      </c>
      <c r="AA22" s="85">
        <f t="shared" si="1"/>
        <v>161.66899999999998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6.5990000000000002</v>
      </c>
      <c r="C26" s="72">
        <v>5.5339999999999998</v>
      </c>
      <c r="D26" s="72">
        <v>4.6779999999999999</v>
      </c>
      <c r="E26" s="72">
        <v>8.4480000000000004</v>
      </c>
      <c r="F26" s="72">
        <v>6.7629999999999999</v>
      </c>
      <c r="G26" s="72">
        <v>114.253</v>
      </c>
      <c r="H26" s="72">
        <v>125.05500000000001</v>
      </c>
      <c r="I26" s="72">
        <v>27.952000000000002</v>
      </c>
      <c r="J26" s="72">
        <v>7.9219999999999997</v>
      </c>
      <c r="K26" s="72">
        <v>42.281999999999996</v>
      </c>
      <c r="L26" s="72">
        <v>116.158</v>
      </c>
      <c r="M26" s="72">
        <v>160.52000000000001</v>
      </c>
      <c r="N26" s="72">
        <v>216.76900000000001</v>
      </c>
      <c r="O26" s="72">
        <v>235.79300000000001</v>
      </c>
      <c r="P26" s="72">
        <v>217.43700000000001</v>
      </c>
      <c r="Q26" s="72">
        <v>245.36600000000001</v>
      </c>
      <c r="R26" s="72">
        <v>262.33100000000002</v>
      </c>
      <c r="S26" s="72">
        <v>255.178</v>
      </c>
      <c r="T26" s="72">
        <v>24.407</v>
      </c>
      <c r="U26" s="72">
        <v>7.6920000000000002</v>
      </c>
      <c r="V26" s="72">
        <v>10.319000000000001</v>
      </c>
      <c r="W26" s="72">
        <v>207.214</v>
      </c>
      <c r="X26" s="72">
        <v>211.22399999999999</v>
      </c>
      <c r="Y26" s="72">
        <v>190.22399999999999</v>
      </c>
      <c r="Z26" s="73"/>
      <c r="AA26" s="74">
        <f>SUM(B26:Z26)</f>
        <v>2710.1180000000004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6.5990000000000002</v>
      </c>
      <c r="C28" s="57">
        <f t="shared" si="2"/>
        <v>5.5339999999999998</v>
      </c>
      <c r="D28" s="57">
        <f t="shared" si="2"/>
        <v>4.6779999999999999</v>
      </c>
      <c r="E28" s="57">
        <f t="shared" si="2"/>
        <v>8.4480000000000004</v>
      </c>
      <c r="F28" s="57">
        <f t="shared" si="2"/>
        <v>6.7629999999999999</v>
      </c>
      <c r="G28" s="57">
        <f t="shared" si="2"/>
        <v>114.253</v>
      </c>
      <c r="H28" s="57">
        <f t="shared" si="2"/>
        <v>125.05500000000001</v>
      </c>
      <c r="I28" s="57">
        <f t="shared" si="2"/>
        <v>27.952000000000002</v>
      </c>
      <c r="J28" s="57">
        <f t="shared" si="2"/>
        <v>7.9219999999999997</v>
      </c>
      <c r="K28" s="57">
        <f t="shared" si="2"/>
        <v>42.281999999999996</v>
      </c>
      <c r="L28" s="57">
        <f t="shared" si="2"/>
        <v>116.158</v>
      </c>
      <c r="M28" s="57">
        <f t="shared" si="2"/>
        <v>160.52000000000001</v>
      </c>
      <c r="N28" s="57">
        <f t="shared" si="2"/>
        <v>216.76900000000001</v>
      </c>
      <c r="O28" s="57">
        <f t="shared" si="2"/>
        <v>235.79300000000001</v>
      </c>
      <c r="P28" s="57">
        <f t="shared" si="2"/>
        <v>217.43700000000001</v>
      </c>
      <c r="Q28" s="57">
        <f t="shared" si="2"/>
        <v>245.36600000000001</v>
      </c>
      <c r="R28" s="57">
        <f t="shared" si="2"/>
        <v>262.33100000000002</v>
      </c>
      <c r="S28" s="57">
        <f t="shared" si="2"/>
        <v>255.178</v>
      </c>
      <c r="T28" s="57">
        <f t="shared" si="2"/>
        <v>24.407</v>
      </c>
      <c r="U28" s="57">
        <f t="shared" si="2"/>
        <v>7.6920000000000002</v>
      </c>
      <c r="V28" s="57">
        <f t="shared" si="2"/>
        <v>10.319000000000001</v>
      </c>
      <c r="W28" s="57">
        <f t="shared" si="2"/>
        <v>207.214</v>
      </c>
      <c r="X28" s="57">
        <f t="shared" si="2"/>
        <v>211.22399999999999</v>
      </c>
      <c r="Y28" s="57">
        <f t="shared" si="2"/>
        <v>190.22399999999999</v>
      </c>
      <c r="Z28" s="58">
        <f t="shared" si="2"/>
        <v>0</v>
      </c>
      <c r="AA28" s="59">
        <f t="shared" si="2"/>
        <v>2710.1180000000004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6.5990000000000002</v>
      </c>
      <c r="C47" s="83">
        <f t="shared" ref="C47:Z47" si="8">SUM(C10:C13)+C22+C36</f>
        <v>5.5339999999999998</v>
      </c>
      <c r="D47" s="83">
        <f t="shared" si="8"/>
        <v>4.6779999999999999</v>
      </c>
      <c r="E47" s="83">
        <f t="shared" si="8"/>
        <v>8.4480000000000004</v>
      </c>
      <c r="F47" s="83">
        <f t="shared" si="8"/>
        <v>6.7629999999999999</v>
      </c>
      <c r="G47" s="83">
        <f t="shared" si="8"/>
        <v>114.253</v>
      </c>
      <c r="H47" s="83">
        <f t="shared" si="8"/>
        <v>125.05500000000001</v>
      </c>
      <c r="I47" s="83">
        <f t="shared" si="8"/>
        <v>27.952000000000002</v>
      </c>
      <c r="J47" s="83">
        <f t="shared" si="8"/>
        <v>7.9219999999999997</v>
      </c>
      <c r="K47" s="83">
        <f t="shared" si="8"/>
        <v>42.281999999999996</v>
      </c>
      <c r="L47" s="83">
        <f t="shared" si="8"/>
        <v>116.158</v>
      </c>
      <c r="M47" s="83">
        <f t="shared" si="8"/>
        <v>160.52000000000001</v>
      </c>
      <c r="N47" s="83">
        <f t="shared" si="8"/>
        <v>216.76899999999998</v>
      </c>
      <c r="O47" s="83">
        <f t="shared" si="8"/>
        <v>235.79300000000001</v>
      </c>
      <c r="P47" s="83">
        <f t="shared" si="8"/>
        <v>217.43699999999998</v>
      </c>
      <c r="Q47" s="83">
        <f t="shared" si="8"/>
        <v>245.36599999999999</v>
      </c>
      <c r="R47" s="83">
        <f t="shared" si="8"/>
        <v>262.33100000000002</v>
      </c>
      <c r="S47" s="83">
        <f t="shared" si="8"/>
        <v>255.178</v>
      </c>
      <c r="T47" s="83">
        <f t="shared" si="8"/>
        <v>24.406999999999996</v>
      </c>
      <c r="U47" s="83">
        <f t="shared" si="8"/>
        <v>7.6920000000000002</v>
      </c>
      <c r="V47" s="83">
        <f t="shared" si="8"/>
        <v>10.318999999999999</v>
      </c>
      <c r="W47" s="83">
        <f t="shared" si="8"/>
        <v>207.214</v>
      </c>
      <c r="X47" s="83">
        <f t="shared" si="8"/>
        <v>211.22400000000002</v>
      </c>
      <c r="Y47" s="83">
        <f t="shared" si="8"/>
        <v>190.22399999999999</v>
      </c>
      <c r="Z47" s="84">
        <f t="shared" si="8"/>
        <v>0</v>
      </c>
      <c r="AA47" s="100">
        <f>SUM(B47:Z47)</f>
        <v>2710.1180000000004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2021-04-04T12:51:54Z</dcterms:created>
  <dcterms:modified xsi:type="dcterms:W3CDTF">2021-04-04T12:51:54Z</dcterms:modified>
</cp:coreProperties>
</file>