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<sst xmlns="http://schemas.openxmlformats.org/spreadsheetml/2006/main" count="110" uniqueCount="50">
  <si>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01/04/2021 15:47:25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</si>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</sst>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9">
                  <c:v>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2</c:v>
                </c:pt>
                <c:pt idx="5">
                  <c:v>15</c:v>
                </c:pt>
                <c:pt idx="7">
                  <c:v>1.444</c:v>
                </c:pt>
                <c:pt idx="9">
                  <c:v>82</c:v>
                </c:pt>
                <c:pt idx="10">
                  <c:v>155</c:v>
                </c:pt>
                <c:pt idx="11">
                  <c:v>33.587000000000003</c:v>
                </c:pt>
                <c:pt idx="12">
                  <c:v>0.40500000000000003</c:v>
                </c:pt>
                <c:pt idx="17">
                  <c:v>63</c:v>
                </c:pt>
                <c:pt idx="18">
                  <c:v>97</c:v>
                </c:pt>
                <c:pt idx="21">
                  <c:v>15</c:v>
                </c:pt>
                <c:pt idx="22">
                  <c:v>157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4.548</c:v>
                </c:pt>
                <c:pt idx="1">
                  <c:v>1.056</c:v>
                </c:pt>
                <c:pt idx="2">
                  <c:v>0.96099999999999997</c:v>
                </c:pt>
                <c:pt idx="3">
                  <c:v>4.3769999999999998</c:v>
                </c:pt>
                <c:pt idx="4">
                  <c:v>2.6219999999999999</c:v>
                </c:pt>
                <c:pt idx="5">
                  <c:v>0.54899999999999993</c:v>
                </c:pt>
                <c:pt idx="6">
                  <c:v>0.89800000000000013</c:v>
                </c:pt>
                <c:pt idx="7">
                  <c:v>9.6509999999999998</c:v>
                </c:pt>
                <c:pt idx="8">
                  <c:v>9.0280000000000005</c:v>
                </c:pt>
                <c:pt idx="9">
                  <c:v>9.9110000000000014</c:v>
                </c:pt>
                <c:pt idx="10">
                  <c:v>5.6840000000000002</c:v>
                </c:pt>
                <c:pt idx="11">
                  <c:v>0.53300000000000003</c:v>
                </c:pt>
                <c:pt idx="12">
                  <c:v>8.0920000000000005</c:v>
                </c:pt>
                <c:pt idx="13">
                  <c:v>5.68</c:v>
                </c:pt>
                <c:pt idx="14">
                  <c:v>5.1720000000000006</c:v>
                </c:pt>
                <c:pt idx="15">
                  <c:v>4.9129999999999994</c:v>
                </c:pt>
                <c:pt idx="16">
                  <c:v>6.4359999999999999</c:v>
                </c:pt>
                <c:pt idx="17">
                  <c:v>5.7080000000000002</c:v>
                </c:pt>
                <c:pt idx="18">
                  <c:v>4.694</c:v>
                </c:pt>
                <c:pt idx="19">
                  <c:v>3.4759999999999995</c:v>
                </c:pt>
                <c:pt idx="20">
                  <c:v>3.3</c:v>
                </c:pt>
                <c:pt idx="21">
                  <c:v>1.7829999999999999</c:v>
                </c:pt>
                <c:pt idx="22">
                  <c:v>0.68500000000000005</c:v>
                </c:pt>
                <c:pt idx="23">
                  <c:v>0.503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1116128"/>
        <c:axId val="1911165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4.548</c:v>
                </c:pt>
                <c:pt idx="1">
                  <c:v>5.9859999999999998</c:v>
                </c:pt>
                <c:pt idx="2">
                  <c:v>4.1579999999999995</c:v>
                </c:pt>
                <c:pt idx="3">
                  <c:v>4.3769999999999998</c:v>
                </c:pt>
                <c:pt idx="4">
                  <c:v>4.6219999999999999</c:v>
                </c:pt>
                <c:pt idx="5">
                  <c:v>18.754999999999999</c:v>
                </c:pt>
                <c:pt idx="6">
                  <c:v>4.0650000000000004</c:v>
                </c:pt>
                <c:pt idx="7">
                  <c:v>11.095000000000001</c:v>
                </c:pt>
                <c:pt idx="8">
                  <c:v>9.0280000000000005</c:v>
                </c:pt>
                <c:pt idx="9">
                  <c:v>172.911</c:v>
                </c:pt>
                <c:pt idx="10">
                  <c:v>160.684</c:v>
                </c:pt>
                <c:pt idx="11">
                  <c:v>34.120000000000005</c:v>
                </c:pt>
                <c:pt idx="12">
                  <c:v>8.4969999999999999</c:v>
                </c:pt>
                <c:pt idx="13">
                  <c:v>5.68</c:v>
                </c:pt>
                <c:pt idx="14">
                  <c:v>5.1720000000000006</c:v>
                </c:pt>
                <c:pt idx="15">
                  <c:v>4.9130000000000003</c:v>
                </c:pt>
                <c:pt idx="16">
                  <c:v>6.4359999999999991</c:v>
                </c:pt>
                <c:pt idx="17">
                  <c:v>68.707999999999998</c:v>
                </c:pt>
                <c:pt idx="18">
                  <c:v>101.694</c:v>
                </c:pt>
                <c:pt idx="19">
                  <c:v>5.59</c:v>
                </c:pt>
                <c:pt idx="20">
                  <c:v>8.6679999999999993</c:v>
                </c:pt>
                <c:pt idx="21">
                  <c:v>17.849999999999998</c:v>
                </c:pt>
                <c:pt idx="22">
                  <c:v>159.26300000000001</c:v>
                </c:pt>
                <c:pt idx="23">
                  <c:v>157.61100000000002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116128"/>
        <c:axId val="1911165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57.6</c:v>
                </c:pt>
                <c:pt idx="1">
                  <c:v>55.31</c:v>
                </c:pt>
                <c:pt idx="2">
                  <c:v>54.6</c:v>
                </c:pt>
                <c:pt idx="3">
                  <c:v>60.11</c:v>
                </c:pt>
                <c:pt idx="4">
                  <c:v>60.31</c:v>
                </c:pt>
                <c:pt idx="5">
                  <c:v>56.4</c:v>
                </c:pt>
                <c:pt idx="6">
                  <c:v>65.760000000000005</c:v>
                </c:pt>
                <c:pt idx="7">
                  <c:v>76.37</c:v>
                </c:pt>
                <c:pt idx="8">
                  <c:v>80.14</c:v>
                </c:pt>
                <c:pt idx="9">
                  <c:v>75.45</c:v>
                </c:pt>
                <c:pt idx="10">
                  <c:v>65.010000000000005</c:v>
                </c:pt>
                <c:pt idx="11">
                  <c:v>53.95</c:v>
                </c:pt>
                <c:pt idx="12">
                  <c:v>53.88</c:v>
                </c:pt>
                <c:pt idx="13">
                  <c:v>40.1</c:v>
                </c:pt>
                <c:pt idx="14">
                  <c:v>33.99</c:v>
                </c:pt>
                <c:pt idx="15">
                  <c:v>40.409999999999997</c:v>
                </c:pt>
                <c:pt idx="16">
                  <c:v>40.99</c:v>
                </c:pt>
                <c:pt idx="17">
                  <c:v>54.56</c:v>
                </c:pt>
                <c:pt idx="18">
                  <c:v>59.96</c:v>
                </c:pt>
                <c:pt idx="19">
                  <c:v>66</c:v>
                </c:pt>
                <c:pt idx="20">
                  <c:v>65.760000000000005</c:v>
                </c:pt>
                <c:pt idx="21">
                  <c:v>63.03</c:v>
                </c:pt>
                <c:pt idx="22">
                  <c:v>54.8</c:v>
                </c:pt>
                <c:pt idx="23">
                  <c:v>48.72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117304"/>
        <c:axId val="191116912"/>
      </c:lineChart>
      <c:catAx>
        <c:axId val="191116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116520"/>
        <c:crosses val="autoZero"/>
        <c:auto val="1"/>
        <c:lblAlgn val="ctr"/>
        <c:lblOffset val="100"/>
        <c:noMultiLvlLbl val="0"/>
      </c:catAx>
      <c:valAx>
        <c:axId val="191116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116128"/>
        <c:crosses val="autoZero"/>
        <c:crossBetween val="between"/>
      </c:valAx>
      <c:valAx>
        <c:axId val="191116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1117304"/>
        <c:crosses val="max"/>
        <c:crossBetween val="between"/>
      </c:valAx>
      <c:catAx>
        <c:axId val="191117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1116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44288</v>
          </cell>
        </row>
        <row r="5">
          <cell r="C5" t="str">
            <v>LIDA1</v>
          </cell>
        </row>
        <row r="26">
          <cell r="C26">
            <v>81</v>
          </cell>
        </row>
        <row r="27">
          <cell r="C27">
            <v>776.43599999999992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100.25999999999999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26.734999999999999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91.222000000000008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310</v>
          </cell>
        </row>
        <row r="45">
          <cell r="C45">
            <v>512</v>
          </cell>
        </row>
        <row r="46">
          <cell r="C46">
            <v>0</v>
          </cell>
        </row>
        <row r="47">
          <cell r="C47">
            <v>71.209000000000003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57.6</v>
          </cell>
          <cell r="C7">
            <v>55.31</v>
          </cell>
          <cell r="D7">
            <v>54.6</v>
          </cell>
          <cell r="E7">
            <v>60.11</v>
          </cell>
          <cell r="F7">
            <v>60.31</v>
          </cell>
          <cell r="G7">
            <v>56.4</v>
          </cell>
          <cell r="H7">
            <v>65.760000000000005</v>
          </cell>
          <cell r="I7">
            <v>76.37</v>
          </cell>
          <cell r="J7">
            <v>80.14</v>
          </cell>
          <cell r="K7">
            <v>75.45</v>
          </cell>
          <cell r="L7">
            <v>65.010000000000005</v>
          </cell>
          <cell r="M7">
            <v>53.95</v>
          </cell>
          <cell r="N7">
            <v>53.88</v>
          </cell>
          <cell r="O7">
            <v>40.1</v>
          </cell>
          <cell r="P7">
            <v>33.99</v>
          </cell>
          <cell r="Q7">
            <v>40.409999999999997</v>
          </cell>
          <cell r="R7">
            <v>40.99</v>
          </cell>
          <cell r="S7">
            <v>54.56</v>
          </cell>
          <cell r="T7">
            <v>59.96</v>
          </cell>
          <cell r="U7">
            <v>66</v>
          </cell>
          <cell r="V7">
            <v>65.760000000000005</v>
          </cell>
          <cell r="W7">
            <v>63.03</v>
          </cell>
          <cell r="X7">
            <v>54.8</v>
          </cell>
          <cell r="Y7">
            <v>48.72</v>
          </cell>
        </row>
        <row r="12">
          <cell r="K12">
            <v>20</v>
          </cell>
        </row>
        <row r="13">
          <cell r="K13">
            <v>20</v>
          </cell>
        </row>
        <row r="18">
          <cell r="K18">
            <v>20</v>
          </cell>
        </row>
        <row r="20">
          <cell r="K20">
            <v>21</v>
          </cell>
        </row>
        <row r="25">
          <cell r="Y25">
            <v>85</v>
          </cell>
        </row>
        <row r="26">
          <cell r="K26">
            <v>82</v>
          </cell>
          <cell r="L26">
            <v>63</v>
          </cell>
          <cell r="S26">
            <v>63</v>
          </cell>
          <cell r="T26">
            <v>82</v>
          </cell>
        </row>
        <row r="27">
          <cell r="X27">
            <v>155</v>
          </cell>
          <cell r="Y27">
            <v>70</v>
          </cell>
        </row>
        <row r="28">
          <cell r="F28">
            <v>2</v>
          </cell>
          <cell r="G28">
            <v>15</v>
          </cell>
          <cell r="L28">
            <v>92</v>
          </cell>
          <cell r="T28">
            <v>15</v>
          </cell>
          <cell r="W28">
            <v>15</v>
          </cell>
          <cell r="X28">
            <v>2</v>
          </cell>
        </row>
        <row r="33">
          <cell r="I33">
            <v>1.444</v>
          </cell>
        </row>
        <row r="37">
          <cell r="M37">
            <v>33.587000000000003</v>
          </cell>
          <cell r="N37">
            <v>0.40500000000000003</v>
          </cell>
        </row>
        <row r="59">
          <cell r="B59">
            <v>4.548</v>
          </cell>
          <cell r="C59">
            <v>1.056</v>
          </cell>
          <cell r="D59">
            <v>0.96099999999999997</v>
          </cell>
          <cell r="E59">
            <v>4.3769999999999998</v>
          </cell>
          <cell r="F59">
            <v>2.6219999999999999</v>
          </cell>
          <cell r="G59">
            <v>0.54899999999999993</v>
          </cell>
          <cell r="H59">
            <v>0.89800000000000013</v>
          </cell>
          <cell r="I59">
            <v>9.6509999999999998</v>
          </cell>
          <cell r="J59">
            <v>9.0280000000000005</v>
          </cell>
          <cell r="K59">
            <v>9.9110000000000014</v>
          </cell>
          <cell r="L59">
            <v>5.6840000000000002</v>
          </cell>
          <cell r="M59">
            <v>0.53300000000000003</v>
          </cell>
          <cell r="N59">
            <v>8.0920000000000005</v>
          </cell>
          <cell r="O59">
            <v>5.68</v>
          </cell>
          <cell r="P59">
            <v>5.1720000000000006</v>
          </cell>
          <cell r="Q59">
            <v>4.9129999999999994</v>
          </cell>
          <cell r="R59">
            <v>6.4359999999999999</v>
          </cell>
          <cell r="S59">
            <v>5.7080000000000002</v>
          </cell>
          <cell r="T59">
            <v>4.694</v>
          </cell>
          <cell r="U59">
            <v>3.4759999999999995</v>
          </cell>
          <cell r="V59">
            <v>3.3</v>
          </cell>
          <cell r="W59">
            <v>1.7829999999999999</v>
          </cell>
          <cell r="X59">
            <v>0.68500000000000005</v>
          </cell>
          <cell r="Y59">
            <v>0.503</v>
          </cell>
        </row>
        <row r="66">
          <cell r="C66">
            <v>4.9300000000000006</v>
          </cell>
          <cell r="D66">
            <v>3.1970000000000001</v>
          </cell>
          <cell r="G66">
            <v>3.206</v>
          </cell>
          <cell r="H66">
            <v>3.1669999999999998</v>
          </cell>
          <cell r="U66">
            <v>2.1139999999999999</v>
          </cell>
          <cell r="V66">
            <v>5.3680000000000003</v>
          </cell>
          <cell r="W66">
            <v>1.0669999999999999</v>
          </cell>
          <cell r="X66">
            <v>1.5779999999999998</v>
          </cell>
          <cell r="Y66">
            <v>2.1080000000000001</v>
          </cell>
        </row>
      </sheetData>
      <sheetData sheetId="17">
        <row r="13">
          <cell r="X13">
            <v>155</v>
          </cell>
          <cell r="Y13">
            <v>155</v>
          </cell>
        </row>
        <row r="25">
          <cell r="G25">
            <v>15</v>
          </cell>
          <cell r="L25">
            <v>80</v>
          </cell>
          <cell r="S25">
            <v>32</v>
          </cell>
          <cell r="T25">
            <v>47</v>
          </cell>
          <cell r="W25">
            <v>15</v>
          </cell>
          <cell r="X25">
            <v>2</v>
          </cell>
        </row>
        <row r="27">
          <cell r="F27">
            <v>2</v>
          </cell>
          <cell r="L27">
            <v>75</v>
          </cell>
          <cell r="S27">
            <v>31</v>
          </cell>
          <cell r="T27">
            <v>50</v>
          </cell>
        </row>
        <row r="28">
          <cell r="K28">
            <v>163</v>
          </cell>
        </row>
        <row r="59">
          <cell r="B59">
            <v>0.77200000000000002</v>
          </cell>
          <cell r="C59">
            <v>5.9859999999999998</v>
          </cell>
          <cell r="D59">
            <v>4.1579999999999995</v>
          </cell>
          <cell r="E59">
            <v>1.093</v>
          </cell>
          <cell r="F59">
            <v>1.6679999999999999</v>
          </cell>
          <cell r="G59">
            <v>3.2349999999999999</v>
          </cell>
          <cell r="H59">
            <v>3.4620000000000002</v>
          </cell>
          <cell r="I59">
            <v>0.58399999999999996</v>
          </cell>
          <cell r="J59">
            <v>0.84</v>
          </cell>
          <cell r="K59">
            <v>0.80400000000000005</v>
          </cell>
          <cell r="L59">
            <v>0.77600000000000002</v>
          </cell>
          <cell r="M59">
            <v>20.635999999999996</v>
          </cell>
          <cell r="N59">
            <v>9.7000000000000003E-2</v>
          </cell>
          <cell r="O59">
            <v>0.16500000000000001</v>
          </cell>
          <cell r="P59">
            <v>0.16400000000000001</v>
          </cell>
          <cell r="Q59">
            <v>0.49099999999999999</v>
          </cell>
          <cell r="R59">
            <v>3.8010000000000002</v>
          </cell>
          <cell r="S59">
            <v>3.8650000000000002</v>
          </cell>
          <cell r="T59">
            <v>2.653</v>
          </cell>
          <cell r="U59">
            <v>3.9379999999999997</v>
          </cell>
          <cell r="V59">
            <v>8.202</v>
          </cell>
          <cell r="W59">
            <v>1.1440000000000001</v>
          </cell>
          <cell r="X59">
            <v>0.98199999999999998</v>
          </cell>
          <cell r="Y59">
            <v>1.6930000000000001</v>
          </cell>
        </row>
        <row r="66">
          <cell r="B66">
            <v>3.7760000000000002</v>
          </cell>
          <cell r="E66">
            <v>3.2839999999999998</v>
          </cell>
          <cell r="F66">
            <v>0.95399999999999996</v>
          </cell>
          <cell r="G66">
            <v>0.52</v>
          </cell>
          <cell r="H66">
            <v>0.60299999999999998</v>
          </cell>
          <cell r="I66">
            <v>10.511000000000001</v>
          </cell>
          <cell r="J66">
            <v>8.1880000000000006</v>
          </cell>
          <cell r="K66">
            <v>9.1069999999999993</v>
          </cell>
          <cell r="L66">
            <v>4.9079999999999995</v>
          </cell>
          <cell r="M66">
            <v>13.484000000000002</v>
          </cell>
          <cell r="N66">
            <v>8.3999999999999986</v>
          </cell>
          <cell r="O66">
            <v>5.5150000000000006</v>
          </cell>
          <cell r="P66">
            <v>5.008</v>
          </cell>
          <cell r="Q66">
            <v>4.4219999999999997</v>
          </cell>
          <cell r="R66">
            <v>2.6350000000000002</v>
          </cell>
          <cell r="S66">
            <v>1.843</v>
          </cell>
          <cell r="T66">
            <v>2.0409999999999999</v>
          </cell>
          <cell r="U66">
            <v>1.6519999999999999</v>
          </cell>
          <cell r="V66">
            <v>0.46600000000000003</v>
          </cell>
          <cell r="W66">
            <v>1.706</v>
          </cell>
          <cell r="X66">
            <v>1.2809999999999999</v>
          </cell>
          <cell r="Y66">
            <v>0.91800000000000004</v>
          </cell>
        </row>
      </sheetData>
      <sheetData sheetId="18">
        <row r="7">
          <cell r="B7">
            <v>57.6</v>
          </cell>
          <cell r="C7">
            <v>55.31</v>
          </cell>
          <cell r="D7">
            <v>54.6</v>
          </cell>
          <cell r="E7">
            <v>60.11</v>
          </cell>
          <cell r="F7">
            <v>60.31</v>
          </cell>
          <cell r="G7">
            <v>56.4</v>
          </cell>
          <cell r="H7">
            <v>65.760000000000005</v>
          </cell>
          <cell r="I7">
            <v>76.37</v>
          </cell>
          <cell r="J7">
            <v>80.14</v>
          </cell>
          <cell r="K7">
            <v>75.45</v>
          </cell>
          <cell r="L7">
            <v>65.010000000000005</v>
          </cell>
          <cell r="M7">
            <v>53.95</v>
          </cell>
          <cell r="N7">
            <v>53.88</v>
          </cell>
          <cell r="O7">
            <v>40.1</v>
          </cell>
          <cell r="P7">
            <v>33.99</v>
          </cell>
          <cell r="Q7">
            <v>40.409999999999997</v>
          </cell>
          <cell r="R7">
            <v>40.99</v>
          </cell>
          <cell r="S7">
            <v>54.56</v>
          </cell>
          <cell r="T7">
            <v>59.96</v>
          </cell>
          <cell r="U7">
            <v>66</v>
          </cell>
          <cell r="V7">
            <v>65.760000000000005</v>
          </cell>
          <cell r="W7">
            <v>63.03</v>
          </cell>
          <cell r="X7">
            <v>54.8</v>
          </cell>
          <cell r="Y7">
            <v>48.72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LIG_MEGALOPOLIS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HERON_II_VIOTIAS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44286</v>
          </cell>
        </row>
        <row r="4">
          <cell r="B4">
            <v>44286</v>
          </cell>
        </row>
        <row r="5">
          <cell r="B5">
            <v>44286</v>
          </cell>
        </row>
        <row r="6">
          <cell r="B6">
            <v>44286</v>
          </cell>
        </row>
        <row r="7">
          <cell r="B7">
            <v>44286</v>
          </cell>
        </row>
        <row r="8">
          <cell r="B8">
            <v>44286</v>
          </cell>
        </row>
        <row r="9">
          <cell r="B9">
            <v>44286</v>
          </cell>
        </row>
        <row r="10">
          <cell r="B10">
            <v>44286</v>
          </cell>
        </row>
        <row r="11">
          <cell r="B11">
            <v>44286</v>
          </cell>
        </row>
        <row r="12">
          <cell r="B12">
            <v>44286</v>
          </cell>
        </row>
        <row r="13">
          <cell r="B13">
            <v>44286</v>
          </cell>
        </row>
        <row r="14">
          <cell r="B14">
            <v>44286</v>
          </cell>
        </row>
        <row r="15">
          <cell r="B15">
            <v>44286</v>
          </cell>
        </row>
        <row r="16">
          <cell r="B16">
            <v>44286</v>
          </cell>
        </row>
      </sheetData>
      <sheetData sheetId="41">
        <row r="2">
          <cell r="C2">
            <v>44289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743.82659999999998</v>
          </cell>
          <cell r="J12">
            <v>743.827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4.548</v>
      </c>
      <c r="C4" s="18">
        <v>5.9859999999999998</v>
      </c>
      <c r="D4" s="18">
        <v>4.1580000000000004</v>
      </c>
      <c r="E4" s="18">
        <v>4.3769999999999998</v>
      </c>
      <c r="F4" s="18">
        <v>4.6219999999999999</v>
      </c>
      <c r="G4" s="18">
        <v>18.755000000000003</v>
      </c>
      <c r="H4" s="18">
        <v>4.0650000000000004</v>
      </c>
      <c r="I4" s="18">
        <v>11.094999999999999</v>
      </c>
      <c r="J4" s="18">
        <v>9.0280000000000005</v>
      </c>
      <c r="K4" s="18">
        <v>172.91100000000003</v>
      </c>
      <c r="L4" s="18">
        <v>160.68400000000003</v>
      </c>
      <c r="M4" s="18">
        <v>34.120000000000005</v>
      </c>
      <c r="N4" s="18">
        <v>8.4969999999999999</v>
      </c>
      <c r="O4" s="18">
        <v>5.68</v>
      </c>
      <c r="P4" s="18">
        <v>5.1720000000000006</v>
      </c>
      <c r="Q4" s="18">
        <v>4.9129999999999994</v>
      </c>
      <c r="R4" s="18">
        <v>6.4359999999999999</v>
      </c>
      <c r="S4" s="18">
        <v>68.707999999999998</v>
      </c>
      <c r="T4" s="18">
        <v>101.69400000000002</v>
      </c>
      <c r="U4" s="18">
        <v>5.589999999999999</v>
      </c>
      <c r="V4" s="18">
        <v>8.6679999999999993</v>
      </c>
      <c r="W4" s="18">
        <v>17.850000000000001</v>
      </c>
      <c r="X4" s="18">
        <v>159.26299999999998</v>
      </c>
      <c r="Y4" s="18">
        <v>157.61100000000002</v>
      </c>
      <c r="Z4" s="19"/>
      <c r="AA4" s="20">
        <f>SUM(B4:Z4)</f>
        <v>984.43100000000015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</v>
      </c>
      <c r="C7" s="28">
        <v>55.31</v>
      </c>
      <c r="D7" s="28">
        <v>54.6</v>
      </c>
      <c r="E7" s="28">
        <v>60.11</v>
      </c>
      <c r="F7" s="28">
        <v>60.31</v>
      </c>
      <c r="G7" s="28">
        <v>56.4</v>
      </c>
      <c r="H7" s="28">
        <v>65.760000000000005</v>
      </c>
      <c r="I7" s="28">
        <v>76.37</v>
      </c>
      <c r="J7" s="28">
        <v>80.14</v>
      </c>
      <c r="K7" s="28">
        <v>75.45</v>
      </c>
      <c r="L7" s="28">
        <v>65.010000000000005</v>
      </c>
      <c r="M7" s="28">
        <v>53.95</v>
      </c>
      <c r="N7" s="28">
        <v>53.88</v>
      </c>
      <c r="O7" s="28">
        <v>40.1</v>
      </c>
      <c r="P7" s="28">
        <v>33.99</v>
      </c>
      <c r="Q7" s="28">
        <v>40.409999999999997</v>
      </c>
      <c r="R7" s="28">
        <v>40.99</v>
      </c>
      <c r="S7" s="28">
        <v>54.56</v>
      </c>
      <c r="T7" s="28">
        <v>59.96</v>
      </c>
      <c r="U7" s="28">
        <v>66</v>
      </c>
      <c r="V7" s="28">
        <v>65.760000000000005</v>
      </c>
      <c r="W7" s="28">
        <v>63.03</v>
      </c>
      <c r="X7" s="28">
        <v>54.8</v>
      </c>
      <c r="Y7" s="28">
        <v>48.72</v>
      </c>
      <c r="Z7" s="29"/>
      <c r="AA7" s="30">
        <f>IF(SUM(GR_MAINLAND_MCP_SUM_SELL)&lt;&gt;0,AVERAGEIF(GR_MAINLAND_MCP_SUM_SELL,"&lt;&gt;"""),"")</f>
        <v>57.633749999999999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81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81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</v>
      </c>
      <c r="G11" s="47">
        <v>15</v>
      </c>
      <c r="H11" s="47"/>
      <c r="I11" s="47">
        <v>1.444</v>
      </c>
      <c r="J11" s="47"/>
      <c r="K11" s="47">
        <v>82</v>
      </c>
      <c r="L11" s="47">
        <v>155</v>
      </c>
      <c r="M11" s="47">
        <v>33.587000000000003</v>
      </c>
      <c r="N11" s="47">
        <v>0.40500000000000003</v>
      </c>
      <c r="O11" s="47"/>
      <c r="P11" s="47"/>
      <c r="Q11" s="47"/>
      <c r="R11" s="47"/>
      <c r="S11" s="47">
        <v>63</v>
      </c>
      <c r="T11" s="47">
        <v>97</v>
      </c>
      <c r="U11" s="47"/>
      <c r="V11" s="47"/>
      <c r="W11" s="47">
        <v>15</v>
      </c>
      <c r="X11" s="47">
        <v>157</v>
      </c>
      <c r="Y11" s="47">
        <v>155</v>
      </c>
      <c r="Z11" s="48"/>
      <c r="AA11" s="49">
        <f>SUM(B11:Z11)</f>
        <v>776.43599999999992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4.548</v>
      </c>
      <c r="C13" s="52">
        <v>1.056</v>
      </c>
      <c r="D13" s="52">
        <v>0.96099999999999997</v>
      </c>
      <c r="E13" s="52">
        <v>4.3769999999999998</v>
      </c>
      <c r="F13" s="52">
        <v>2.6219999999999999</v>
      </c>
      <c r="G13" s="52">
        <v>0.54899999999999993</v>
      </c>
      <c r="H13" s="52">
        <v>0.89800000000000013</v>
      </c>
      <c r="I13" s="52">
        <v>9.6509999999999998</v>
      </c>
      <c r="J13" s="52">
        <v>9.0280000000000005</v>
      </c>
      <c r="K13" s="52">
        <v>9.9110000000000014</v>
      </c>
      <c r="L13" s="52">
        <v>5.6840000000000002</v>
      </c>
      <c r="M13" s="52">
        <v>0.53300000000000003</v>
      </c>
      <c r="N13" s="52">
        <v>8.0920000000000005</v>
      </c>
      <c r="O13" s="52">
        <v>5.68</v>
      </c>
      <c r="P13" s="52">
        <v>5.1720000000000006</v>
      </c>
      <c r="Q13" s="52">
        <v>4.9129999999999994</v>
      </c>
      <c r="R13" s="52">
        <v>6.4359999999999999</v>
      </c>
      <c r="S13" s="52">
        <v>5.7080000000000002</v>
      </c>
      <c r="T13" s="52">
        <v>4.694</v>
      </c>
      <c r="U13" s="52">
        <v>3.4759999999999995</v>
      </c>
      <c r="V13" s="52">
        <v>3.3</v>
      </c>
      <c r="W13" s="52">
        <v>1.7829999999999999</v>
      </c>
      <c r="X13" s="52">
        <v>0.68500000000000005</v>
      </c>
      <c r="Y13" s="52">
        <v>0.503</v>
      </c>
      <c r="Z13" s="53"/>
      <c r="AA13" s="54">
        <f>SUM(B13:Z13)</f>
        <v>100.25999999999999</v>
      </c>
    </row>
    <row r="14" spans="1:27" ht="30" customHeight="1" thickBot="1" x14ac:dyDescent="0.25">
      <c r="A14" s="55" t="s">
        <v>10</v>
      </c>
      <c r="B14" s="56">
        <f>IF(LEN(B$2)&gt;0,SUM(B10:B13),"")</f>
        <v>4.548</v>
      </c>
      <c r="C14" s="57">
        <f t="shared" ref="C14:Z14" si="0">IF(LEN(C$2)&gt;0,SUM(C10:C13),"")</f>
        <v>1.056</v>
      </c>
      <c r="D14" s="57">
        <f t="shared" si="0"/>
        <v>0.96099999999999997</v>
      </c>
      <c r="E14" s="57">
        <f t="shared" si="0"/>
        <v>4.3769999999999998</v>
      </c>
      <c r="F14" s="57">
        <f t="shared" si="0"/>
        <v>4.6219999999999999</v>
      </c>
      <c r="G14" s="57">
        <f t="shared" si="0"/>
        <v>15.548999999999999</v>
      </c>
      <c r="H14" s="57">
        <f t="shared" si="0"/>
        <v>0.89800000000000013</v>
      </c>
      <c r="I14" s="57">
        <f t="shared" si="0"/>
        <v>11.094999999999999</v>
      </c>
      <c r="J14" s="57">
        <f t="shared" si="0"/>
        <v>9.0280000000000005</v>
      </c>
      <c r="K14" s="57">
        <f t="shared" si="0"/>
        <v>172.911</v>
      </c>
      <c r="L14" s="57">
        <f t="shared" si="0"/>
        <v>160.684</v>
      </c>
      <c r="M14" s="57">
        <f t="shared" si="0"/>
        <v>34.120000000000005</v>
      </c>
      <c r="N14" s="57">
        <f t="shared" si="0"/>
        <v>8.4969999999999999</v>
      </c>
      <c r="O14" s="57">
        <f t="shared" si="0"/>
        <v>5.68</v>
      </c>
      <c r="P14" s="57">
        <f t="shared" si="0"/>
        <v>5.1720000000000006</v>
      </c>
      <c r="Q14" s="57">
        <f t="shared" si="0"/>
        <v>4.9129999999999994</v>
      </c>
      <c r="R14" s="57">
        <f t="shared" si="0"/>
        <v>6.4359999999999999</v>
      </c>
      <c r="S14" s="57">
        <f t="shared" si="0"/>
        <v>68.707999999999998</v>
      </c>
      <c r="T14" s="57">
        <f t="shared" si="0"/>
        <v>101.694</v>
      </c>
      <c r="U14" s="57">
        <f t="shared" si="0"/>
        <v>3.4759999999999995</v>
      </c>
      <c r="V14" s="57">
        <f t="shared" si="0"/>
        <v>3.3</v>
      </c>
      <c r="W14" s="57">
        <f t="shared" si="0"/>
        <v>16.783000000000001</v>
      </c>
      <c r="X14" s="57">
        <f t="shared" si="0"/>
        <v>157.685</v>
      </c>
      <c r="Y14" s="57">
        <f t="shared" si="0"/>
        <v>155.50299999999999</v>
      </c>
      <c r="Z14" s="58" t="str">
        <f t="shared" si="0"/>
        <v/>
      </c>
      <c r="AA14" s="59">
        <f>SUM(AA9:AA13)</f>
        <v>957.69599999999991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4.9300000000000006</v>
      </c>
      <c r="D19" s="76">
        <v>3.1970000000000001</v>
      </c>
      <c r="E19" s="76"/>
      <c r="F19" s="76"/>
      <c r="G19" s="76">
        <v>3.206</v>
      </c>
      <c r="H19" s="76">
        <v>3.1669999999999998</v>
      </c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>
        <v>2.1139999999999999</v>
      </c>
      <c r="V19" s="76">
        <v>5.3680000000000003</v>
      </c>
      <c r="W19" s="76">
        <v>1.0669999999999999</v>
      </c>
      <c r="X19" s="76">
        <v>1.5779999999999998</v>
      </c>
      <c r="Y19" s="76">
        <v>2.1080000000000001</v>
      </c>
      <c r="Z19" s="73"/>
      <c r="AA19" s="74">
        <f>SUM(B19:Z19)</f>
        <v>26.734999999999999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4.9300000000000006</v>
      </c>
      <c r="D22" s="83">
        <f t="shared" si="1"/>
        <v>3.1970000000000001</v>
      </c>
      <c r="E22" s="83">
        <f t="shared" si="1"/>
        <v>0</v>
      </c>
      <c r="F22" s="83">
        <f t="shared" si="1"/>
        <v>0</v>
      </c>
      <c r="G22" s="83">
        <f t="shared" si="1"/>
        <v>3.206</v>
      </c>
      <c r="H22" s="83">
        <f t="shared" si="1"/>
        <v>3.1669999999999998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2.1139999999999999</v>
      </c>
      <c r="V22" s="83">
        <f t="shared" si="1"/>
        <v>5.3680000000000003</v>
      </c>
      <c r="W22" s="83">
        <f t="shared" si="1"/>
        <v>1.0669999999999999</v>
      </c>
      <c r="X22" s="83">
        <f t="shared" si="1"/>
        <v>1.5779999999999998</v>
      </c>
      <c r="Y22" s="83">
        <f t="shared" si="1"/>
        <v>2.1080000000000001</v>
      </c>
      <c r="Z22" s="84" t="str">
        <f t="shared" si="1"/>
        <v/>
      </c>
      <c r="AA22" s="85">
        <f>SUM(AA17:AA21)</f>
        <v>26.734999999999999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4.548</v>
      </c>
      <c r="C26" s="72">
        <v>5.9859999999999998</v>
      </c>
      <c r="D26" s="72">
        <v>4.1580000000000004</v>
      </c>
      <c r="E26" s="72">
        <v>4.3769999999999998</v>
      </c>
      <c r="F26" s="72">
        <v>4.6219999999999999</v>
      </c>
      <c r="G26" s="72">
        <v>18.754999999999999</v>
      </c>
      <c r="H26" s="72">
        <v>4.0650000000000004</v>
      </c>
      <c r="I26" s="72">
        <v>11.095000000000001</v>
      </c>
      <c r="J26" s="72">
        <v>9.0280000000000005</v>
      </c>
      <c r="K26" s="72">
        <v>172.911</v>
      </c>
      <c r="L26" s="72">
        <v>160.684</v>
      </c>
      <c r="M26" s="72">
        <v>34.119999999999997</v>
      </c>
      <c r="N26" s="72">
        <v>8.4969999999999999</v>
      </c>
      <c r="O26" s="72">
        <v>5.68</v>
      </c>
      <c r="P26" s="72">
        <v>5.1719999999999997</v>
      </c>
      <c r="Q26" s="72">
        <v>4.9130000000000003</v>
      </c>
      <c r="R26" s="72">
        <v>6.4359999999999999</v>
      </c>
      <c r="S26" s="72">
        <v>68.707999999999998</v>
      </c>
      <c r="T26" s="72">
        <v>101.694</v>
      </c>
      <c r="U26" s="72">
        <v>5.59</v>
      </c>
      <c r="V26" s="72">
        <v>8.6679999999999993</v>
      </c>
      <c r="W26" s="72">
        <v>17.850000000000001</v>
      </c>
      <c r="X26" s="72">
        <v>159.26300000000001</v>
      </c>
      <c r="Y26" s="72">
        <v>157.61099999999999</v>
      </c>
      <c r="Z26" s="73"/>
      <c r="AA26" s="74">
        <f>SUM(B26:Z26)</f>
        <v>984.43100000000015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4.548</v>
      </c>
      <c r="C28" s="57">
        <f t="shared" ref="C28:Z28" si="2">IF(LEN(C$2)&gt;0,SUM(C25:C27),"")</f>
        <v>5.9859999999999998</v>
      </c>
      <c r="D28" s="57">
        <f t="shared" si="2"/>
        <v>4.1580000000000004</v>
      </c>
      <c r="E28" s="57">
        <f t="shared" si="2"/>
        <v>4.3769999999999998</v>
      </c>
      <c r="F28" s="57">
        <f t="shared" si="2"/>
        <v>4.6219999999999999</v>
      </c>
      <c r="G28" s="57">
        <f t="shared" si="2"/>
        <v>18.754999999999999</v>
      </c>
      <c r="H28" s="57">
        <f t="shared" si="2"/>
        <v>4.0650000000000004</v>
      </c>
      <c r="I28" s="57">
        <f t="shared" si="2"/>
        <v>11.095000000000001</v>
      </c>
      <c r="J28" s="57">
        <f t="shared" si="2"/>
        <v>9.0280000000000005</v>
      </c>
      <c r="K28" s="57">
        <f t="shared" si="2"/>
        <v>172.911</v>
      </c>
      <c r="L28" s="57">
        <f t="shared" si="2"/>
        <v>160.684</v>
      </c>
      <c r="M28" s="57">
        <f t="shared" si="2"/>
        <v>34.119999999999997</v>
      </c>
      <c r="N28" s="57">
        <f t="shared" si="2"/>
        <v>8.4969999999999999</v>
      </c>
      <c r="O28" s="57">
        <f t="shared" si="2"/>
        <v>5.68</v>
      </c>
      <c r="P28" s="57">
        <f t="shared" si="2"/>
        <v>5.1719999999999997</v>
      </c>
      <c r="Q28" s="57">
        <f t="shared" si="2"/>
        <v>4.9130000000000003</v>
      </c>
      <c r="R28" s="57">
        <f t="shared" si="2"/>
        <v>6.4359999999999999</v>
      </c>
      <c r="S28" s="57">
        <f t="shared" si="2"/>
        <v>68.707999999999998</v>
      </c>
      <c r="T28" s="57">
        <f t="shared" si="2"/>
        <v>101.694</v>
      </c>
      <c r="U28" s="57">
        <f t="shared" si="2"/>
        <v>5.59</v>
      </c>
      <c r="V28" s="57">
        <f t="shared" si="2"/>
        <v>8.6679999999999993</v>
      </c>
      <c r="W28" s="57">
        <f t="shared" si="2"/>
        <v>17.850000000000001</v>
      </c>
      <c r="X28" s="57">
        <f t="shared" si="2"/>
        <v>159.26300000000001</v>
      </c>
      <c r="Y28" s="57">
        <f t="shared" si="2"/>
        <v>157.61099999999999</v>
      </c>
      <c r="Z28" s="58" t="str">
        <f t="shared" si="2"/>
        <v/>
      </c>
      <c r="AA28" s="59">
        <f>SUM(AA25:AA27)</f>
        <v>984.43100000000015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4.548</v>
      </c>
      <c r="C47" s="83">
        <f t="shared" ref="C47:Z47" si="8">IF(LEN(C$2)&gt;0,C14+C22+C36,"")</f>
        <v>5.9860000000000007</v>
      </c>
      <c r="D47" s="83">
        <f t="shared" si="8"/>
        <v>4.1580000000000004</v>
      </c>
      <c r="E47" s="83">
        <f t="shared" si="8"/>
        <v>4.3769999999999998</v>
      </c>
      <c r="F47" s="83">
        <f t="shared" si="8"/>
        <v>4.6219999999999999</v>
      </c>
      <c r="G47" s="83">
        <f t="shared" si="8"/>
        <v>18.754999999999999</v>
      </c>
      <c r="H47" s="83">
        <f t="shared" si="8"/>
        <v>4.0649999999999995</v>
      </c>
      <c r="I47" s="83">
        <f t="shared" si="8"/>
        <v>11.094999999999999</v>
      </c>
      <c r="J47" s="83">
        <f t="shared" si="8"/>
        <v>9.0280000000000005</v>
      </c>
      <c r="K47" s="83">
        <f t="shared" si="8"/>
        <v>172.911</v>
      </c>
      <c r="L47" s="83">
        <f t="shared" si="8"/>
        <v>160.684</v>
      </c>
      <c r="M47" s="83">
        <f t="shared" si="8"/>
        <v>34.120000000000005</v>
      </c>
      <c r="N47" s="83">
        <f t="shared" si="8"/>
        <v>8.4969999999999999</v>
      </c>
      <c r="O47" s="83">
        <f t="shared" si="8"/>
        <v>5.68</v>
      </c>
      <c r="P47" s="83">
        <f t="shared" si="8"/>
        <v>5.1720000000000006</v>
      </c>
      <c r="Q47" s="83">
        <f t="shared" si="8"/>
        <v>4.9129999999999994</v>
      </c>
      <c r="R47" s="83">
        <f t="shared" si="8"/>
        <v>6.4359999999999999</v>
      </c>
      <c r="S47" s="83">
        <f t="shared" si="8"/>
        <v>68.707999999999998</v>
      </c>
      <c r="T47" s="83">
        <f t="shared" si="8"/>
        <v>101.694</v>
      </c>
      <c r="U47" s="83">
        <f t="shared" si="8"/>
        <v>5.59</v>
      </c>
      <c r="V47" s="83">
        <f t="shared" si="8"/>
        <v>8.6679999999999993</v>
      </c>
      <c r="W47" s="83">
        <f t="shared" si="8"/>
        <v>17.850000000000001</v>
      </c>
      <c r="X47" s="83">
        <f t="shared" si="8"/>
        <v>159.26300000000001</v>
      </c>
      <c r="Y47" s="83">
        <f t="shared" si="8"/>
        <v>157.61099999999999</v>
      </c>
      <c r="Z47" s="84" t="str">
        <f t="shared" si="8"/>
        <v/>
      </c>
      <c r="AA47" s="100">
        <f>SUM(B47:Z47)</f>
        <v>984.43100000000015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4.548</v>
      </c>
      <c r="C4" s="18">
        <v>5.9859999999999998</v>
      </c>
      <c r="D4" s="18">
        <v>4.1579999999999995</v>
      </c>
      <c r="E4" s="18">
        <v>4.3769999999999998</v>
      </c>
      <c r="F4" s="18">
        <v>4.6219999999999999</v>
      </c>
      <c r="G4" s="18">
        <v>18.754999999999999</v>
      </c>
      <c r="H4" s="18">
        <v>4.0650000000000004</v>
      </c>
      <c r="I4" s="18">
        <v>11.095000000000001</v>
      </c>
      <c r="J4" s="18">
        <v>9.0280000000000005</v>
      </c>
      <c r="K4" s="18">
        <v>172.911</v>
      </c>
      <c r="L4" s="18">
        <v>160.684</v>
      </c>
      <c r="M4" s="18">
        <v>34.120000000000005</v>
      </c>
      <c r="N4" s="18">
        <v>8.4969999999999999</v>
      </c>
      <c r="O4" s="18">
        <v>5.68</v>
      </c>
      <c r="P4" s="18">
        <v>5.1720000000000006</v>
      </c>
      <c r="Q4" s="18">
        <v>4.9130000000000003</v>
      </c>
      <c r="R4" s="18">
        <v>6.4359999999999991</v>
      </c>
      <c r="S4" s="18">
        <v>68.707999999999998</v>
      </c>
      <c r="T4" s="18">
        <v>101.694</v>
      </c>
      <c r="U4" s="18">
        <v>5.59</v>
      </c>
      <c r="V4" s="18">
        <v>8.6679999999999993</v>
      </c>
      <c r="W4" s="18">
        <v>17.849999999999998</v>
      </c>
      <c r="X4" s="18">
        <v>159.26300000000001</v>
      </c>
      <c r="Y4" s="18">
        <v>157.61100000000002</v>
      </c>
      <c r="Z4" s="19"/>
      <c r="AA4" s="20">
        <f>SUM(B4:Z4)</f>
        <v>984.43100000000015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57.6</v>
      </c>
      <c r="C7" s="28">
        <v>55.31</v>
      </c>
      <c r="D7" s="28">
        <v>54.6</v>
      </c>
      <c r="E7" s="28">
        <v>60.11</v>
      </c>
      <c r="F7" s="28">
        <v>60.31</v>
      </c>
      <c r="G7" s="28">
        <v>56.4</v>
      </c>
      <c r="H7" s="28">
        <v>65.760000000000005</v>
      </c>
      <c r="I7" s="28">
        <v>76.37</v>
      </c>
      <c r="J7" s="28">
        <v>80.14</v>
      </c>
      <c r="K7" s="28">
        <v>75.45</v>
      </c>
      <c r="L7" s="28">
        <v>65.010000000000005</v>
      </c>
      <c r="M7" s="28">
        <v>53.95</v>
      </c>
      <c r="N7" s="28">
        <v>53.88</v>
      </c>
      <c r="O7" s="28">
        <v>40.1</v>
      </c>
      <c r="P7" s="28">
        <v>33.99</v>
      </c>
      <c r="Q7" s="28">
        <v>40.409999999999997</v>
      </c>
      <c r="R7" s="28">
        <v>40.99</v>
      </c>
      <c r="S7" s="28">
        <v>54.56</v>
      </c>
      <c r="T7" s="28">
        <v>59.96</v>
      </c>
      <c r="U7" s="28">
        <v>66</v>
      </c>
      <c r="V7" s="28">
        <v>65.760000000000005</v>
      </c>
      <c r="W7" s="28">
        <v>63.03</v>
      </c>
      <c r="X7" s="28">
        <v>54.8</v>
      </c>
      <c r="Y7" s="28">
        <v>48.72</v>
      </c>
      <c r="Z7" s="29"/>
      <c r="AA7" s="30">
        <v>57.633749999999999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155</v>
      </c>
      <c r="Y10" s="42">
        <v>155</v>
      </c>
      <c r="Z10" s="43"/>
      <c r="AA10" s="44">
        <f>SUM(B10:Z10)</f>
        <v>310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</v>
      </c>
      <c r="G11" s="47">
        <v>15</v>
      </c>
      <c r="H11" s="47"/>
      <c r="I11" s="47"/>
      <c r="J11" s="47"/>
      <c r="K11" s="47">
        <v>163</v>
      </c>
      <c r="L11" s="47">
        <v>155</v>
      </c>
      <c r="M11" s="47"/>
      <c r="N11" s="47"/>
      <c r="O11" s="47"/>
      <c r="P11" s="47"/>
      <c r="Q11" s="47"/>
      <c r="R11" s="47"/>
      <c r="S11" s="47">
        <v>63</v>
      </c>
      <c r="T11" s="47">
        <v>97</v>
      </c>
      <c r="U11" s="47"/>
      <c r="V11" s="47"/>
      <c r="W11" s="47">
        <v>15</v>
      </c>
      <c r="X11" s="47">
        <v>2</v>
      </c>
      <c r="Y11" s="47"/>
      <c r="Z11" s="48"/>
      <c r="AA11" s="49">
        <f>SUM(B11:Z11)</f>
        <v>512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0.77200000000000002</v>
      </c>
      <c r="C13" s="52">
        <v>5.9859999999999998</v>
      </c>
      <c r="D13" s="52">
        <v>4.1579999999999995</v>
      </c>
      <c r="E13" s="52">
        <v>1.093</v>
      </c>
      <c r="F13" s="52">
        <v>1.6679999999999999</v>
      </c>
      <c r="G13" s="52">
        <v>3.2349999999999999</v>
      </c>
      <c r="H13" s="52">
        <v>3.4620000000000002</v>
      </c>
      <c r="I13" s="52">
        <v>0.58399999999999996</v>
      </c>
      <c r="J13" s="52">
        <v>0.84</v>
      </c>
      <c r="K13" s="52">
        <v>0.80400000000000005</v>
      </c>
      <c r="L13" s="52">
        <v>0.77600000000000002</v>
      </c>
      <c r="M13" s="52">
        <v>20.635999999999996</v>
      </c>
      <c r="N13" s="52">
        <v>9.7000000000000003E-2</v>
      </c>
      <c r="O13" s="52">
        <v>0.16500000000000001</v>
      </c>
      <c r="P13" s="52">
        <v>0.16400000000000001</v>
      </c>
      <c r="Q13" s="52">
        <v>0.49099999999999999</v>
      </c>
      <c r="R13" s="52">
        <v>3.8010000000000002</v>
      </c>
      <c r="S13" s="52">
        <v>3.8650000000000002</v>
      </c>
      <c r="T13" s="52">
        <v>2.653</v>
      </c>
      <c r="U13" s="52">
        <v>3.9379999999999997</v>
      </c>
      <c r="V13" s="52">
        <v>8.202</v>
      </c>
      <c r="W13" s="52">
        <v>1.1440000000000001</v>
      </c>
      <c r="X13" s="52">
        <v>0.98199999999999998</v>
      </c>
      <c r="Y13" s="52">
        <v>1.6930000000000001</v>
      </c>
      <c r="Z13" s="53"/>
      <c r="AA13" s="54">
        <f>SUM(B13:Z13)</f>
        <v>71.209000000000003</v>
      </c>
    </row>
    <row r="14" spans="1:27" ht="30" customHeight="1" thickBot="1" x14ac:dyDescent="0.25">
      <c r="A14" s="55" t="s">
        <v>10</v>
      </c>
      <c r="B14" s="56">
        <f>IF(LEN(B$2)&gt;0,SUM(B10:B13),"")</f>
        <v>0.77200000000000002</v>
      </c>
      <c r="C14" s="57">
        <f t="shared" ref="C14:Z14" si="0">IF(LEN(C$2)&gt;0,SUM(C10:C13),"")</f>
        <v>5.9859999999999998</v>
      </c>
      <c r="D14" s="57">
        <f t="shared" si="0"/>
        <v>4.1579999999999995</v>
      </c>
      <c r="E14" s="57">
        <f t="shared" si="0"/>
        <v>1.093</v>
      </c>
      <c r="F14" s="57">
        <f t="shared" si="0"/>
        <v>3.6680000000000001</v>
      </c>
      <c r="G14" s="57">
        <f t="shared" si="0"/>
        <v>18.234999999999999</v>
      </c>
      <c r="H14" s="57">
        <f t="shared" si="0"/>
        <v>3.4620000000000002</v>
      </c>
      <c r="I14" s="57">
        <f t="shared" si="0"/>
        <v>0.58399999999999996</v>
      </c>
      <c r="J14" s="57">
        <f t="shared" si="0"/>
        <v>0.84</v>
      </c>
      <c r="K14" s="57">
        <f t="shared" si="0"/>
        <v>163.804</v>
      </c>
      <c r="L14" s="57">
        <f t="shared" si="0"/>
        <v>155.77600000000001</v>
      </c>
      <c r="M14" s="57">
        <f t="shared" si="0"/>
        <v>20.635999999999996</v>
      </c>
      <c r="N14" s="57">
        <f t="shared" si="0"/>
        <v>9.7000000000000003E-2</v>
      </c>
      <c r="O14" s="57">
        <f t="shared" si="0"/>
        <v>0.16500000000000001</v>
      </c>
      <c r="P14" s="57">
        <f t="shared" si="0"/>
        <v>0.16400000000000001</v>
      </c>
      <c r="Q14" s="57">
        <f t="shared" si="0"/>
        <v>0.49099999999999999</v>
      </c>
      <c r="R14" s="57">
        <f t="shared" si="0"/>
        <v>3.8010000000000002</v>
      </c>
      <c r="S14" s="57">
        <f t="shared" si="0"/>
        <v>66.864999999999995</v>
      </c>
      <c r="T14" s="57">
        <f t="shared" si="0"/>
        <v>99.653000000000006</v>
      </c>
      <c r="U14" s="57">
        <f t="shared" si="0"/>
        <v>3.9379999999999997</v>
      </c>
      <c r="V14" s="57">
        <f t="shared" si="0"/>
        <v>8.202</v>
      </c>
      <c r="W14" s="57">
        <f t="shared" si="0"/>
        <v>16.143999999999998</v>
      </c>
      <c r="X14" s="57">
        <f t="shared" si="0"/>
        <v>157.982</v>
      </c>
      <c r="Y14" s="57">
        <f t="shared" si="0"/>
        <v>156.69300000000001</v>
      </c>
      <c r="Z14" s="58" t="str">
        <f t="shared" si="0"/>
        <v/>
      </c>
      <c r="AA14" s="59">
        <f>SUM(AA9:AA13)</f>
        <v>893.20900000000006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3.7760000000000002</v>
      </c>
      <c r="C19" s="76"/>
      <c r="D19" s="76"/>
      <c r="E19" s="76">
        <v>3.2839999999999998</v>
      </c>
      <c r="F19" s="76">
        <v>0.95399999999999996</v>
      </c>
      <c r="G19" s="76">
        <v>0.52</v>
      </c>
      <c r="H19" s="76">
        <v>0.60299999999999998</v>
      </c>
      <c r="I19" s="76">
        <v>10.511000000000001</v>
      </c>
      <c r="J19" s="76">
        <v>8.1880000000000006</v>
      </c>
      <c r="K19" s="76">
        <v>9.1069999999999993</v>
      </c>
      <c r="L19" s="76">
        <v>4.9079999999999995</v>
      </c>
      <c r="M19" s="76">
        <v>13.484000000000002</v>
      </c>
      <c r="N19" s="76">
        <v>8.3999999999999986</v>
      </c>
      <c r="O19" s="76">
        <v>5.5150000000000006</v>
      </c>
      <c r="P19" s="76">
        <v>5.008</v>
      </c>
      <c r="Q19" s="76">
        <v>4.4219999999999997</v>
      </c>
      <c r="R19" s="76">
        <v>2.6350000000000002</v>
      </c>
      <c r="S19" s="76">
        <v>1.843</v>
      </c>
      <c r="T19" s="76">
        <v>2.0409999999999999</v>
      </c>
      <c r="U19" s="76">
        <v>1.6519999999999999</v>
      </c>
      <c r="V19" s="76">
        <v>0.46600000000000003</v>
      </c>
      <c r="W19" s="76">
        <v>1.706</v>
      </c>
      <c r="X19" s="76">
        <v>1.2809999999999999</v>
      </c>
      <c r="Y19" s="76">
        <v>0.91800000000000004</v>
      </c>
      <c r="Z19" s="73"/>
      <c r="AA19" s="74">
        <f>SUM(B19:Z19)</f>
        <v>91.222000000000008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3.7760000000000002</v>
      </c>
      <c r="C22" s="83">
        <f t="shared" si="1"/>
        <v>0</v>
      </c>
      <c r="D22" s="83">
        <f t="shared" si="1"/>
        <v>0</v>
      </c>
      <c r="E22" s="83">
        <f t="shared" si="1"/>
        <v>3.2839999999999998</v>
      </c>
      <c r="F22" s="83">
        <f t="shared" si="1"/>
        <v>0.95399999999999996</v>
      </c>
      <c r="G22" s="83">
        <f t="shared" si="1"/>
        <v>0.52</v>
      </c>
      <c r="H22" s="83">
        <f t="shared" si="1"/>
        <v>0.60299999999999998</v>
      </c>
      <c r="I22" s="83">
        <f t="shared" si="1"/>
        <v>10.511000000000001</v>
      </c>
      <c r="J22" s="83">
        <f t="shared" si="1"/>
        <v>8.1880000000000006</v>
      </c>
      <c r="K22" s="83">
        <f t="shared" si="1"/>
        <v>9.1069999999999993</v>
      </c>
      <c r="L22" s="83">
        <f t="shared" si="1"/>
        <v>4.9079999999999995</v>
      </c>
      <c r="M22" s="83">
        <f t="shared" si="1"/>
        <v>13.484000000000002</v>
      </c>
      <c r="N22" s="83">
        <f t="shared" si="1"/>
        <v>8.3999999999999986</v>
      </c>
      <c r="O22" s="83">
        <f t="shared" si="1"/>
        <v>5.5150000000000006</v>
      </c>
      <c r="P22" s="83">
        <f t="shared" si="1"/>
        <v>5.008</v>
      </c>
      <c r="Q22" s="83">
        <f t="shared" si="1"/>
        <v>4.4219999999999997</v>
      </c>
      <c r="R22" s="83">
        <f t="shared" si="1"/>
        <v>2.6350000000000002</v>
      </c>
      <c r="S22" s="83">
        <f t="shared" si="1"/>
        <v>1.843</v>
      </c>
      <c r="T22" s="83">
        <f t="shared" si="1"/>
        <v>2.0409999999999999</v>
      </c>
      <c r="U22" s="83">
        <f t="shared" si="1"/>
        <v>1.6519999999999999</v>
      </c>
      <c r="V22" s="83">
        <f t="shared" si="1"/>
        <v>0.46600000000000003</v>
      </c>
      <c r="W22" s="83">
        <f t="shared" si="1"/>
        <v>1.706</v>
      </c>
      <c r="X22" s="83">
        <f t="shared" si="1"/>
        <v>1.2809999999999999</v>
      </c>
      <c r="Y22" s="83">
        <f t="shared" si="1"/>
        <v>0.91800000000000004</v>
      </c>
      <c r="Z22" s="84">
        <f t="shared" si="1"/>
        <v>0</v>
      </c>
      <c r="AA22" s="85">
        <f t="shared" si="1"/>
        <v>91.222000000000008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4.548</v>
      </c>
      <c r="C26" s="72">
        <v>5.9859999999999998</v>
      </c>
      <c r="D26" s="72">
        <v>4.1580000000000004</v>
      </c>
      <c r="E26" s="72">
        <v>4.3769999999999998</v>
      </c>
      <c r="F26" s="72">
        <v>4.6219999999999999</v>
      </c>
      <c r="G26" s="72">
        <v>18.754999999999999</v>
      </c>
      <c r="H26" s="72">
        <v>4.0650000000000004</v>
      </c>
      <c r="I26" s="72">
        <v>11.095000000000001</v>
      </c>
      <c r="J26" s="72">
        <v>9.0280000000000005</v>
      </c>
      <c r="K26" s="72">
        <v>172.911</v>
      </c>
      <c r="L26" s="72">
        <v>160.684</v>
      </c>
      <c r="M26" s="72">
        <v>34.119999999999997</v>
      </c>
      <c r="N26" s="72">
        <v>8.4969999999999999</v>
      </c>
      <c r="O26" s="72">
        <v>5.68</v>
      </c>
      <c r="P26" s="72">
        <v>5.1719999999999997</v>
      </c>
      <c r="Q26" s="72">
        <v>4.9130000000000003</v>
      </c>
      <c r="R26" s="72">
        <v>6.4359999999999999</v>
      </c>
      <c r="S26" s="72">
        <v>68.707999999999998</v>
      </c>
      <c r="T26" s="72">
        <v>101.694</v>
      </c>
      <c r="U26" s="72">
        <v>5.59</v>
      </c>
      <c r="V26" s="72">
        <v>8.6679999999999993</v>
      </c>
      <c r="W26" s="72">
        <v>17.850000000000001</v>
      </c>
      <c r="X26" s="72">
        <v>159.26300000000001</v>
      </c>
      <c r="Y26" s="72">
        <v>157.61099999999999</v>
      </c>
      <c r="Z26" s="73"/>
      <c r="AA26" s="74">
        <f>SUM(B26:Z26)</f>
        <v>984.43100000000015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4.548</v>
      </c>
      <c r="C28" s="57">
        <f t="shared" si="2"/>
        <v>5.9859999999999998</v>
      </c>
      <c r="D28" s="57">
        <f t="shared" si="2"/>
        <v>4.1580000000000004</v>
      </c>
      <c r="E28" s="57">
        <f t="shared" si="2"/>
        <v>4.3769999999999998</v>
      </c>
      <c r="F28" s="57">
        <f t="shared" si="2"/>
        <v>4.6219999999999999</v>
      </c>
      <c r="G28" s="57">
        <f t="shared" si="2"/>
        <v>18.754999999999999</v>
      </c>
      <c r="H28" s="57">
        <f t="shared" si="2"/>
        <v>4.0650000000000004</v>
      </c>
      <c r="I28" s="57">
        <f t="shared" si="2"/>
        <v>11.095000000000001</v>
      </c>
      <c r="J28" s="57">
        <f t="shared" si="2"/>
        <v>9.0280000000000005</v>
      </c>
      <c r="K28" s="57">
        <f t="shared" si="2"/>
        <v>172.911</v>
      </c>
      <c r="L28" s="57">
        <f t="shared" si="2"/>
        <v>160.684</v>
      </c>
      <c r="M28" s="57">
        <f t="shared" si="2"/>
        <v>34.119999999999997</v>
      </c>
      <c r="N28" s="57">
        <f t="shared" si="2"/>
        <v>8.4969999999999999</v>
      </c>
      <c r="O28" s="57">
        <f t="shared" si="2"/>
        <v>5.68</v>
      </c>
      <c r="P28" s="57">
        <f t="shared" si="2"/>
        <v>5.1719999999999997</v>
      </c>
      <c r="Q28" s="57">
        <f t="shared" si="2"/>
        <v>4.9130000000000003</v>
      </c>
      <c r="R28" s="57">
        <f t="shared" si="2"/>
        <v>6.4359999999999999</v>
      </c>
      <c r="S28" s="57">
        <f t="shared" si="2"/>
        <v>68.707999999999998</v>
      </c>
      <c r="T28" s="57">
        <f t="shared" si="2"/>
        <v>101.694</v>
      </c>
      <c r="U28" s="57">
        <f t="shared" si="2"/>
        <v>5.59</v>
      </c>
      <c r="V28" s="57">
        <f t="shared" si="2"/>
        <v>8.6679999999999993</v>
      </c>
      <c r="W28" s="57">
        <f t="shared" si="2"/>
        <v>17.850000000000001</v>
      </c>
      <c r="X28" s="57">
        <f t="shared" si="2"/>
        <v>159.26300000000001</v>
      </c>
      <c r="Y28" s="57">
        <f t="shared" si="2"/>
        <v>157.61099999999999</v>
      </c>
      <c r="Z28" s="58">
        <f t="shared" si="2"/>
        <v>0</v>
      </c>
      <c r="AA28" s="59">
        <f t="shared" si="2"/>
        <v>984.43100000000015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4.548</v>
      </c>
      <c r="C47" s="83">
        <f t="shared" ref="C47:Z47" si="8">SUM(C10:C13)+C22+C36</f>
        <v>5.9859999999999998</v>
      </c>
      <c r="D47" s="83">
        <f t="shared" si="8"/>
        <v>4.1579999999999995</v>
      </c>
      <c r="E47" s="83">
        <f t="shared" si="8"/>
        <v>4.3769999999999998</v>
      </c>
      <c r="F47" s="83">
        <f t="shared" si="8"/>
        <v>4.6219999999999999</v>
      </c>
      <c r="G47" s="83">
        <f t="shared" si="8"/>
        <v>18.754999999999999</v>
      </c>
      <c r="H47" s="83">
        <f t="shared" si="8"/>
        <v>4.0650000000000004</v>
      </c>
      <c r="I47" s="83">
        <f t="shared" si="8"/>
        <v>11.095000000000001</v>
      </c>
      <c r="J47" s="83">
        <f t="shared" si="8"/>
        <v>9.0280000000000005</v>
      </c>
      <c r="K47" s="83">
        <f t="shared" si="8"/>
        <v>172.911</v>
      </c>
      <c r="L47" s="83">
        <f t="shared" si="8"/>
        <v>160.684</v>
      </c>
      <c r="M47" s="83">
        <f t="shared" si="8"/>
        <v>34.119999999999997</v>
      </c>
      <c r="N47" s="83">
        <f t="shared" si="8"/>
        <v>8.4969999999999981</v>
      </c>
      <c r="O47" s="83">
        <f t="shared" si="8"/>
        <v>5.6800000000000006</v>
      </c>
      <c r="P47" s="83">
        <f t="shared" si="8"/>
        <v>5.1719999999999997</v>
      </c>
      <c r="Q47" s="83">
        <f t="shared" si="8"/>
        <v>4.9129999999999994</v>
      </c>
      <c r="R47" s="83">
        <f t="shared" si="8"/>
        <v>6.4359999999999999</v>
      </c>
      <c r="S47" s="83">
        <f t="shared" si="8"/>
        <v>68.707999999999998</v>
      </c>
      <c r="T47" s="83">
        <f t="shared" si="8"/>
        <v>101.694</v>
      </c>
      <c r="U47" s="83">
        <f t="shared" si="8"/>
        <v>5.59</v>
      </c>
      <c r="V47" s="83">
        <f t="shared" si="8"/>
        <v>8.6679999999999993</v>
      </c>
      <c r="W47" s="83">
        <f t="shared" si="8"/>
        <v>17.849999999999998</v>
      </c>
      <c r="X47" s="83">
        <f t="shared" si="8"/>
        <v>159.26300000000001</v>
      </c>
      <c r="Y47" s="83">
        <f t="shared" si="8"/>
        <v>157.61100000000002</v>
      </c>
      <c r="Z47" s="84">
        <f t="shared" si="8"/>
        <v>0</v>
      </c>
      <c r="AA47" s="100">
        <f>SUM(B47:Z47)</f>
        <v>984.43100000000015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2021-04-01T12:47:25Z</dcterms:created>
  <dcterms:modified xsi:type="dcterms:W3CDTF">2021-04-01T12:47:25Z</dcterms:modified>
</cp:coreProperties>
</file>