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<sst xmlns="http://schemas.openxmlformats.org/spreadsheetml/2006/main" count="110" uniqueCount="50">
  <si>
    <t>Publication on: 31/03/2021 15:55:14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</si>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</sst>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254</c:v>
                </c:pt>
                <c:pt idx="1">
                  <c:v>254</c:v>
                </c:pt>
                <c:pt idx="2">
                  <c:v>254</c:v>
                </c:pt>
                <c:pt idx="3">
                  <c:v>254</c:v>
                </c:pt>
                <c:pt idx="4">
                  <c:v>254</c:v>
                </c:pt>
                <c:pt idx="5">
                  <c:v>154</c:v>
                </c:pt>
                <c:pt idx="6">
                  <c:v>154</c:v>
                </c:pt>
                <c:pt idx="7">
                  <c:v>154</c:v>
                </c:pt>
                <c:pt idx="8">
                  <c:v>154</c:v>
                </c:pt>
                <c:pt idx="9">
                  <c:v>154</c:v>
                </c:pt>
                <c:pt idx="10">
                  <c:v>154</c:v>
                </c:pt>
                <c:pt idx="11">
                  <c:v>154</c:v>
                </c:pt>
                <c:pt idx="12">
                  <c:v>154</c:v>
                </c:pt>
                <c:pt idx="13">
                  <c:v>154</c:v>
                </c:pt>
                <c:pt idx="14">
                  <c:v>154</c:v>
                </c:pt>
                <c:pt idx="15">
                  <c:v>154</c:v>
                </c:pt>
                <c:pt idx="16">
                  <c:v>154</c:v>
                </c:pt>
                <c:pt idx="17">
                  <c:v>154</c:v>
                </c:pt>
                <c:pt idx="18">
                  <c:v>154</c:v>
                </c:pt>
                <c:pt idx="19">
                  <c:v>154</c:v>
                </c:pt>
                <c:pt idx="20">
                  <c:v>154</c:v>
                </c:pt>
                <c:pt idx="21">
                  <c:v>154</c:v>
                </c:pt>
                <c:pt idx="22">
                  <c:v>154</c:v>
                </c:pt>
                <c:pt idx="23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80</c:v>
                </c:pt>
                <c:pt idx="15">
                  <c:v>1</c:v>
                </c:pt>
                <c:pt idx="17">
                  <c:v>15</c:v>
                </c:pt>
                <c:pt idx="22">
                  <c:v>92.206000000000003</c:v>
                </c:pt>
                <c:pt idx="23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6.5659999999999998</c:v>
                </c:pt>
                <c:pt idx="1">
                  <c:v>2.1579999999999999</c:v>
                </c:pt>
                <c:pt idx="2">
                  <c:v>0.98599999999999999</c:v>
                </c:pt>
                <c:pt idx="3">
                  <c:v>5.2519999999999998</c:v>
                </c:pt>
                <c:pt idx="4">
                  <c:v>6.2519999999999998</c:v>
                </c:pt>
                <c:pt idx="5">
                  <c:v>0.98699999999999999</c:v>
                </c:pt>
                <c:pt idx="6">
                  <c:v>5.1180000000000003</c:v>
                </c:pt>
                <c:pt idx="7">
                  <c:v>3.9180000000000001</c:v>
                </c:pt>
                <c:pt idx="8">
                  <c:v>3.9539999999999997</c:v>
                </c:pt>
                <c:pt idx="9">
                  <c:v>6.8219999999999992</c:v>
                </c:pt>
                <c:pt idx="10">
                  <c:v>8.0090000000000003</c:v>
                </c:pt>
                <c:pt idx="11">
                  <c:v>11.491999999999999</c:v>
                </c:pt>
                <c:pt idx="12">
                  <c:v>11.373000000000001</c:v>
                </c:pt>
                <c:pt idx="13">
                  <c:v>14.153</c:v>
                </c:pt>
                <c:pt idx="14">
                  <c:v>12.704999999999998</c:v>
                </c:pt>
                <c:pt idx="15">
                  <c:v>9.9980000000000011</c:v>
                </c:pt>
                <c:pt idx="16">
                  <c:v>16.225000000000001</c:v>
                </c:pt>
                <c:pt idx="17">
                  <c:v>7.3450000000000006</c:v>
                </c:pt>
                <c:pt idx="18">
                  <c:v>1.75</c:v>
                </c:pt>
                <c:pt idx="19">
                  <c:v>4.5620000000000003</c:v>
                </c:pt>
                <c:pt idx="20">
                  <c:v>8.7810000000000006</c:v>
                </c:pt>
                <c:pt idx="21">
                  <c:v>6.3130000000000006</c:v>
                </c:pt>
                <c:pt idx="22">
                  <c:v>9.7409999999999997</c:v>
                </c:pt>
                <c:pt idx="23">
                  <c:v>3.6769999999999996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001488"/>
        <c:axId val="373001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464.62599999999998</c:v>
                </c:pt>
                <c:pt idx="1">
                  <c:v>461.51400000000001</c:v>
                </c:pt>
                <c:pt idx="2">
                  <c:v>460.13900000000001</c:v>
                </c:pt>
                <c:pt idx="3">
                  <c:v>462.779</c:v>
                </c:pt>
                <c:pt idx="4">
                  <c:v>462.40899999999999</c:v>
                </c:pt>
                <c:pt idx="5">
                  <c:v>238.53899999999999</c:v>
                </c:pt>
                <c:pt idx="6">
                  <c:v>161.06899999999999</c:v>
                </c:pt>
                <c:pt idx="7">
                  <c:v>160.85199999999998</c:v>
                </c:pt>
                <c:pt idx="8">
                  <c:v>159.42899999999997</c:v>
                </c:pt>
                <c:pt idx="9">
                  <c:v>160.82199999999997</c:v>
                </c:pt>
                <c:pt idx="10">
                  <c:v>162.00899999999999</c:v>
                </c:pt>
                <c:pt idx="11">
                  <c:v>165.49199999999999</c:v>
                </c:pt>
                <c:pt idx="12">
                  <c:v>165.37299999999999</c:v>
                </c:pt>
                <c:pt idx="13">
                  <c:v>168.15300000000002</c:v>
                </c:pt>
                <c:pt idx="14">
                  <c:v>166.70500000000001</c:v>
                </c:pt>
                <c:pt idx="15">
                  <c:v>164.99799999999999</c:v>
                </c:pt>
                <c:pt idx="16">
                  <c:v>170.99499999999998</c:v>
                </c:pt>
                <c:pt idx="17">
                  <c:v>178.79900000000001</c:v>
                </c:pt>
                <c:pt idx="18">
                  <c:v>160.35999999999999</c:v>
                </c:pt>
                <c:pt idx="19">
                  <c:v>162.90700000000001</c:v>
                </c:pt>
                <c:pt idx="20">
                  <c:v>163.40099999999998</c:v>
                </c:pt>
                <c:pt idx="21">
                  <c:v>160.85300000000001</c:v>
                </c:pt>
                <c:pt idx="22">
                  <c:v>256.48699999999997</c:v>
                </c:pt>
                <c:pt idx="23">
                  <c:v>226.67700000000002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001488"/>
        <c:axId val="373001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47.78</c:v>
                </c:pt>
                <c:pt idx="1">
                  <c:v>51.99</c:v>
                </c:pt>
                <c:pt idx="2">
                  <c:v>47.08</c:v>
                </c:pt>
                <c:pt idx="3">
                  <c:v>48.01</c:v>
                </c:pt>
                <c:pt idx="4">
                  <c:v>52.94</c:v>
                </c:pt>
                <c:pt idx="5">
                  <c:v>54.93</c:v>
                </c:pt>
                <c:pt idx="6">
                  <c:v>66.28</c:v>
                </c:pt>
                <c:pt idx="7">
                  <c:v>68.61</c:v>
                </c:pt>
                <c:pt idx="8">
                  <c:v>66.61</c:v>
                </c:pt>
                <c:pt idx="9">
                  <c:v>66.19</c:v>
                </c:pt>
                <c:pt idx="10">
                  <c:v>56.49</c:v>
                </c:pt>
                <c:pt idx="11">
                  <c:v>47.01</c:v>
                </c:pt>
                <c:pt idx="12">
                  <c:v>40.98</c:v>
                </c:pt>
                <c:pt idx="13">
                  <c:v>41.26</c:v>
                </c:pt>
                <c:pt idx="14">
                  <c:v>39.64</c:v>
                </c:pt>
                <c:pt idx="15">
                  <c:v>36.83</c:v>
                </c:pt>
                <c:pt idx="16">
                  <c:v>37</c:v>
                </c:pt>
                <c:pt idx="17">
                  <c:v>48</c:v>
                </c:pt>
                <c:pt idx="18">
                  <c:v>65.47</c:v>
                </c:pt>
                <c:pt idx="19">
                  <c:v>75.58</c:v>
                </c:pt>
                <c:pt idx="20">
                  <c:v>76.3</c:v>
                </c:pt>
                <c:pt idx="21">
                  <c:v>69.59</c:v>
                </c:pt>
                <c:pt idx="22">
                  <c:v>63.69</c:v>
                </c:pt>
                <c:pt idx="23">
                  <c:v>56.8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275920"/>
        <c:axId val="373002272"/>
      </c:lineChart>
      <c:catAx>
        <c:axId val="373001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001880"/>
        <c:crosses val="autoZero"/>
        <c:auto val="1"/>
        <c:lblAlgn val="ctr"/>
        <c:lblOffset val="100"/>
        <c:noMultiLvlLbl val="0"/>
      </c:catAx>
      <c:valAx>
        <c:axId val="37300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001488"/>
        <c:crosses val="autoZero"/>
        <c:crossBetween val="between"/>
      </c:valAx>
      <c:valAx>
        <c:axId val="373002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275920"/>
        <c:crosses val="max"/>
        <c:crossBetween val="between"/>
      </c:valAx>
      <c:catAx>
        <c:axId val="381275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002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44287</v>
          </cell>
        </row>
        <row r="5">
          <cell r="C5" t="str">
            <v>LIDA1</v>
          </cell>
        </row>
        <row r="26">
          <cell r="C26">
            <v>4196</v>
          </cell>
        </row>
        <row r="27">
          <cell r="C27">
            <v>1256.2059999999999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168.13699999999997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45.043999999999997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138.90000000000003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3696</v>
          </cell>
        </row>
        <row r="45">
          <cell r="C45">
            <v>1756.2060000000001</v>
          </cell>
        </row>
        <row r="46">
          <cell r="C46">
            <v>0</v>
          </cell>
        </row>
        <row r="47">
          <cell r="C47">
            <v>74.280999999999992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47.78</v>
          </cell>
          <cell r="C7">
            <v>51.99</v>
          </cell>
          <cell r="D7">
            <v>47.08</v>
          </cell>
          <cell r="E7">
            <v>48.01</v>
          </cell>
          <cell r="F7">
            <v>52.94</v>
          </cell>
          <cell r="G7">
            <v>54.93</v>
          </cell>
          <cell r="H7">
            <v>66.28</v>
          </cell>
          <cell r="I7">
            <v>68.61</v>
          </cell>
          <cell r="J7">
            <v>66.61</v>
          </cell>
          <cell r="K7">
            <v>66.19</v>
          </cell>
          <cell r="L7">
            <v>56.49</v>
          </cell>
          <cell r="M7">
            <v>47.01</v>
          </cell>
          <cell r="N7">
            <v>40.98</v>
          </cell>
          <cell r="O7">
            <v>41.26</v>
          </cell>
          <cell r="P7">
            <v>39.64</v>
          </cell>
          <cell r="Q7">
            <v>36.83</v>
          </cell>
          <cell r="R7">
            <v>37</v>
          </cell>
          <cell r="S7">
            <v>48</v>
          </cell>
          <cell r="T7">
            <v>65.47</v>
          </cell>
          <cell r="U7">
            <v>75.58</v>
          </cell>
          <cell r="V7">
            <v>76.3</v>
          </cell>
          <cell r="W7">
            <v>69.59</v>
          </cell>
          <cell r="X7">
            <v>63.69</v>
          </cell>
          <cell r="Y7">
            <v>56.8</v>
          </cell>
        </row>
        <row r="12">
          <cell r="B12">
            <v>30</v>
          </cell>
          <cell r="C12">
            <v>30</v>
          </cell>
          <cell r="D12">
            <v>30</v>
          </cell>
          <cell r="E12">
            <v>30</v>
          </cell>
          <cell r="F12">
            <v>30</v>
          </cell>
        </row>
        <row r="13">
          <cell r="B13">
            <v>30</v>
          </cell>
          <cell r="C13">
            <v>30</v>
          </cell>
          <cell r="D13">
            <v>30</v>
          </cell>
          <cell r="E13">
            <v>30</v>
          </cell>
          <cell r="F13">
            <v>30</v>
          </cell>
        </row>
        <row r="18">
          <cell r="B18">
            <v>20</v>
          </cell>
          <cell r="C18">
            <v>20</v>
          </cell>
          <cell r="D18">
            <v>20</v>
          </cell>
          <cell r="E18">
            <v>20</v>
          </cell>
          <cell r="F18">
            <v>20</v>
          </cell>
        </row>
        <row r="20">
          <cell r="B20">
            <v>174</v>
          </cell>
          <cell r="C20">
            <v>174</v>
          </cell>
          <cell r="D20">
            <v>174</v>
          </cell>
          <cell r="E20">
            <v>174</v>
          </cell>
          <cell r="F20">
            <v>174</v>
          </cell>
          <cell r="G20">
            <v>154</v>
          </cell>
          <cell r="H20">
            <v>154</v>
          </cell>
          <cell r="I20">
            <v>154</v>
          </cell>
          <cell r="J20">
            <v>154</v>
          </cell>
          <cell r="K20">
            <v>154</v>
          </cell>
          <cell r="L20">
            <v>154</v>
          </cell>
          <cell r="M20">
            <v>154</v>
          </cell>
          <cell r="N20">
            <v>154</v>
          </cell>
          <cell r="O20">
            <v>154</v>
          </cell>
          <cell r="P20">
            <v>154</v>
          </cell>
          <cell r="Q20">
            <v>154</v>
          </cell>
          <cell r="R20">
            <v>154</v>
          </cell>
          <cell r="S20">
            <v>154</v>
          </cell>
          <cell r="T20">
            <v>154</v>
          </cell>
          <cell r="U20">
            <v>154</v>
          </cell>
          <cell r="V20">
            <v>154</v>
          </cell>
          <cell r="W20">
            <v>154</v>
          </cell>
          <cell r="X20">
            <v>154</v>
          </cell>
          <cell r="Y20">
            <v>154</v>
          </cell>
        </row>
        <row r="25">
          <cell r="B25">
            <v>67</v>
          </cell>
          <cell r="C25">
            <v>67</v>
          </cell>
          <cell r="D25">
            <v>67</v>
          </cell>
          <cell r="E25">
            <v>67</v>
          </cell>
          <cell r="F25">
            <v>67</v>
          </cell>
        </row>
        <row r="26">
          <cell r="B26">
            <v>63</v>
          </cell>
          <cell r="C26">
            <v>63</v>
          </cell>
          <cell r="D26">
            <v>63</v>
          </cell>
          <cell r="E26">
            <v>63</v>
          </cell>
          <cell r="F26">
            <v>63</v>
          </cell>
          <cell r="G26">
            <v>10</v>
          </cell>
          <cell r="X26">
            <v>82</v>
          </cell>
          <cell r="Y26">
            <v>63</v>
          </cell>
        </row>
        <row r="27">
          <cell r="Q27">
            <v>1</v>
          </cell>
        </row>
        <row r="28">
          <cell r="B28">
            <v>70</v>
          </cell>
          <cell r="C28">
            <v>70</v>
          </cell>
          <cell r="D28">
            <v>70</v>
          </cell>
          <cell r="E28">
            <v>70</v>
          </cell>
          <cell r="F28">
            <v>70</v>
          </cell>
          <cell r="G28">
            <v>70</v>
          </cell>
          <cell r="S28">
            <v>15</v>
          </cell>
          <cell r="X28">
            <v>10.206</v>
          </cell>
          <cell r="Y28">
            <v>5</v>
          </cell>
        </row>
        <row r="59">
          <cell r="B59">
            <v>6.5659999999999998</v>
          </cell>
          <cell r="C59">
            <v>2.1579999999999999</v>
          </cell>
          <cell r="D59">
            <v>0.98599999999999999</v>
          </cell>
          <cell r="E59">
            <v>5.2519999999999998</v>
          </cell>
          <cell r="F59">
            <v>6.2519999999999998</v>
          </cell>
          <cell r="G59">
            <v>0.98699999999999999</v>
          </cell>
          <cell r="H59">
            <v>5.1180000000000003</v>
          </cell>
          <cell r="I59">
            <v>3.9180000000000001</v>
          </cell>
          <cell r="J59">
            <v>3.9539999999999997</v>
          </cell>
          <cell r="K59">
            <v>6.8219999999999992</v>
          </cell>
          <cell r="L59">
            <v>8.0090000000000003</v>
          </cell>
          <cell r="M59">
            <v>11.491999999999999</v>
          </cell>
          <cell r="N59">
            <v>11.373000000000001</v>
          </cell>
          <cell r="O59">
            <v>14.153</v>
          </cell>
          <cell r="P59">
            <v>12.704999999999998</v>
          </cell>
          <cell r="Q59">
            <v>9.9980000000000011</v>
          </cell>
          <cell r="R59">
            <v>16.225000000000001</v>
          </cell>
          <cell r="S59">
            <v>7.3450000000000006</v>
          </cell>
          <cell r="T59">
            <v>1.75</v>
          </cell>
          <cell r="U59">
            <v>4.5620000000000003</v>
          </cell>
          <cell r="V59">
            <v>8.7810000000000006</v>
          </cell>
          <cell r="W59">
            <v>6.3130000000000006</v>
          </cell>
          <cell r="X59">
            <v>9.7409999999999997</v>
          </cell>
          <cell r="Y59">
            <v>3.6769999999999996</v>
          </cell>
        </row>
        <row r="66">
          <cell r="B66">
            <v>4.0599999999999996</v>
          </cell>
          <cell r="C66">
            <v>5.3560000000000008</v>
          </cell>
          <cell r="D66">
            <v>5.1530000000000005</v>
          </cell>
          <cell r="E66">
            <v>3.5270000000000001</v>
          </cell>
          <cell r="F66">
            <v>2.1569999999999996</v>
          </cell>
          <cell r="G66">
            <v>3.552</v>
          </cell>
          <cell r="H66">
            <v>1.9510000000000001</v>
          </cell>
          <cell r="I66">
            <v>2.9339999999999997</v>
          </cell>
          <cell r="J66">
            <v>1.4750000000000001</v>
          </cell>
          <cell r="R66">
            <v>0.77</v>
          </cell>
          <cell r="S66">
            <v>2.4540000000000002</v>
          </cell>
          <cell r="T66">
            <v>4.6100000000000003</v>
          </cell>
          <cell r="U66">
            <v>4.3450000000000006</v>
          </cell>
          <cell r="V66">
            <v>0.62</v>
          </cell>
          <cell r="W66">
            <v>0.54</v>
          </cell>
          <cell r="X66">
            <v>0.54</v>
          </cell>
          <cell r="Y66">
            <v>1</v>
          </cell>
        </row>
      </sheetData>
      <sheetData sheetId="17"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5">
          <cell r="X25">
            <v>40.206000000000003</v>
          </cell>
          <cell r="Y25">
            <v>68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80</v>
          </cell>
          <cell r="S27">
            <v>15</v>
          </cell>
          <cell r="X27">
            <v>52</v>
          </cell>
        </row>
        <row r="28">
          <cell r="Q28">
            <v>1</v>
          </cell>
        </row>
        <row r="59">
          <cell r="B59">
            <v>6.7880000000000003</v>
          </cell>
          <cell r="C59">
            <v>2.4769999999999999</v>
          </cell>
          <cell r="D59">
            <v>1.9849999999999999</v>
          </cell>
          <cell r="E59">
            <v>2.3699999999999997</v>
          </cell>
          <cell r="F59">
            <v>2.4119999999999999</v>
          </cell>
          <cell r="G59">
            <v>3.8449999999999998</v>
          </cell>
          <cell r="H59">
            <v>4.4729999999999999</v>
          </cell>
          <cell r="I59">
            <v>4.3410000000000002</v>
          </cell>
          <cell r="J59">
            <v>1.7229999999999999</v>
          </cell>
          <cell r="N59">
            <v>0.441</v>
          </cell>
          <cell r="O59">
            <v>1.5569999999999999</v>
          </cell>
          <cell r="R59">
            <v>7.1429999999999989</v>
          </cell>
          <cell r="S59">
            <v>8.6080000000000005</v>
          </cell>
          <cell r="T59">
            <v>2.9819999999999998</v>
          </cell>
          <cell r="U59">
            <v>6.6470000000000002</v>
          </cell>
          <cell r="V59">
            <v>6.9420000000000002</v>
          </cell>
          <cell r="W59">
            <v>4.7170000000000005</v>
          </cell>
          <cell r="X59">
            <v>2.9710000000000001</v>
          </cell>
          <cell r="Y59">
            <v>1.859</v>
          </cell>
        </row>
        <row r="66">
          <cell r="B66">
            <v>3.8380000000000001</v>
          </cell>
          <cell r="C66">
            <v>5.0369999999999999</v>
          </cell>
          <cell r="D66">
            <v>4.1539999999999999</v>
          </cell>
          <cell r="E66">
            <v>6.4089999999999998</v>
          </cell>
          <cell r="F66">
            <v>5.9969999999999999</v>
          </cell>
          <cell r="G66">
            <v>0.69399999999999995</v>
          </cell>
          <cell r="H66">
            <v>2.5960000000000001</v>
          </cell>
          <cell r="I66">
            <v>2.5110000000000001</v>
          </cell>
          <cell r="J66">
            <v>3.706</v>
          </cell>
          <cell r="K66">
            <v>6.8220000000000001</v>
          </cell>
          <cell r="L66">
            <v>8.0089999999999986</v>
          </cell>
          <cell r="M66">
            <v>11.491999999999999</v>
          </cell>
          <cell r="N66">
            <v>10.932</v>
          </cell>
          <cell r="O66">
            <v>12.596</v>
          </cell>
          <cell r="P66">
            <v>12.705</v>
          </cell>
          <cell r="Q66">
            <v>9.9979999999999993</v>
          </cell>
          <cell r="R66">
            <v>9.8520000000000003</v>
          </cell>
          <cell r="S66">
            <v>1.1909999999999998</v>
          </cell>
          <cell r="T66">
            <v>3.3780000000000001</v>
          </cell>
          <cell r="U66">
            <v>2.2600000000000002</v>
          </cell>
          <cell r="V66">
            <v>2.4590000000000001</v>
          </cell>
          <cell r="W66">
            <v>2.1359999999999997</v>
          </cell>
          <cell r="X66">
            <v>7.31</v>
          </cell>
          <cell r="Y66">
            <v>2.8180000000000001</v>
          </cell>
        </row>
      </sheetData>
      <sheetData sheetId="18">
        <row r="7">
          <cell r="B7">
            <v>47.78</v>
          </cell>
          <cell r="C7">
            <v>51.99</v>
          </cell>
          <cell r="D7">
            <v>47.08</v>
          </cell>
          <cell r="E7">
            <v>48.01</v>
          </cell>
          <cell r="F7">
            <v>52.94</v>
          </cell>
          <cell r="G7">
            <v>54.93</v>
          </cell>
          <cell r="H7">
            <v>66.28</v>
          </cell>
          <cell r="I7">
            <v>68.61</v>
          </cell>
          <cell r="J7">
            <v>66.61</v>
          </cell>
          <cell r="K7">
            <v>66.19</v>
          </cell>
          <cell r="L7">
            <v>56.49</v>
          </cell>
          <cell r="M7">
            <v>47.01</v>
          </cell>
          <cell r="N7">
            <v>40.98</v>
          </cell>
          <cell r="O7">
            <v>41.26</v>
          </cell>
          <cell r="P7">
            <v>39.64</v>
          </cell>
          <cell r="Q7">
            <v>36.83</v>
          </cell>
          <cell r="R7">
            <v>37</v>
          </cell>
          <cell r="S7">
            <v>48</v>
          </cell>
          <cell r="T7">
            <v>65.47</v>
          </cell>
          <cell r="U7">
            <v>75.58</v>
          </cell>
          <cell r="V7">
            <v>76.3</v>
          </cell>
          <cell r="W7">
            <v>69.59</v>
          </cell>
          <cell r="X7">
            <v>63.69</v>
          </cell>
          <cell r="Y7">
            <v>56.8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LIG_MEGALOPOLIS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ELINOIL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HERON_II_VIOTIAS</v>
          </cell>
        </row>
        <row r="33">
          <cell r="A33" t="str">
            <v>INACCESS</v>
          </cell>
        </row>
        <row r="34">
          <cell r="A34" t="str">
            <v>KEN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44284</v>
          </cell>
        </row>
        <row r="4">
          <cell r="B4">
            <v>44284</v>
          </cell>
        </row>
        <row r="5">
          <cell r="B5">
            <v>44284</v>
          </cell>
        </row>
        <row r="6">
          <cell r="B6">
            <v>44284</v>
          </cell>
        </row>
        <row r="7">
          <cell r="B7">
            <v>44284</v>
          </cell>
        </row>
        <row r="8">
          <cell r="B8">
            <v>44284</v>
          </cell>
        </row>
        <row r="9">
          <cell r="B9">
            <v>44284</v>
          </cell>
        </row>
        <row r="10">
          <cell r="B10">
            <v>44284</v>
          </cell>
        </row>
        <row r="11">
          <cell r="B11">
            <v>44284</v>
          </cell>
        </row>
        <row r="12">
          <cell r="B12">
            <v>44284</v>
          </cell>
        </row>
        <row r="13">
          <cell r="B13">
            <v>44284</v>
          </cell>
        </row>
        <row r="14">
          <cell r="B14">
            <v>44284</v>
          </cell>
        </row>
        <row r="15">
          <cell r="B15">
            <v>44284</v>
          </cell>
        </row>
        <row r="16">
          <cell r="B16">
            <v>44284</v>
          </cell>
        </row>
      </sheetData>
      <sheetData sheetId="41">
        <row r="2">
          <cell r="C2">
            <v>44288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743.82659999999998</v>
          </cell>
          <cell r="J12">
            <v>743.827</v>
          </cell>
          <cell r="K12">
            <v>743.827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58.35</v>
          </cell>
          <cell r="J14">
            <v>58.35</v>
          </cell>
          <cell r="K14">
            <v>58.35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464.62600000000003</v>
      </c>
      <c r="C4" s="18">
        <v>461.51400000000001</v>
      </c>
      <c r="D4" s="18">
        <v>460.13900000000001</v>
      </c>
      <c r="E4" s="18">
        <v>462.77900000000005</v>
      </c>
      <c r="F4" s="18">
        <v>462.40899999999993</v>
      </c>
      <c r="G4" s="18">
        <v>238.53899999999999</v>
      </c>
      <c r="H4" s="18">
        <v>161.06900000000002</v>
      </c>
      <c r="I4" s="18">
        <v>160.85199999999998</v>
      </c>
      <c r="J4" s="18">
        <v>159.429</v>
      </c>
      <c r="K4" s="18">
        <v>160.822</v>
      </c>
      <c r="L4" s="18">
        <v>162.00899999999999</v>
      </c>
      <c r="M4" s="18">
        <v>165.49199999999999</v>
      </c>
      <c r="N4" s="18">
        <v>165.37300000000002</v>
      </c>
      <c r="O4" s="18">
        <v>168.15299999999999</v>
      </c>
      <c r="P4" s="18">
        <v>166.70500000000001</v>
      </c>
      <c r="Q4" s="18">
        <v>164.99800000000002</v>
      </c>
      <c r="R4" s="18">
        <v>170.995</v>
      </c>
      <c r="S4" s="18">
        <v>178.79900000000001</v>
      </c>
      <c r="T4" s="18">
        <v>160.36000000000001</v>
      </c>
      <c r="U4" s="18">
        <v>162.90699999999998</v>
      </c>
      <c r="V4" s="18">
        <v>163.40099999999998</v>
      </c>
      <c r="W4" s="18">
        <v>160.85299999999998</v>
      </c>
      <c r="X4" s="18">
        <v>256.48700000000002</v>
      </c>
      <c r="Y4" s="18">
        <v>226.67699999999999</v>
      </c>
      <c r="Z4" s="19"/>
      <c r="AA4" s="20">
        <f>SUM(B4:Z4)</f>
        <v>5665.3869999999997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47.78</v>
      </c>
      <c r="C7" s="28">
        <v>51.99</v>
      </c>
      <c r="D7" s="28">
        <v>47.08</v>
      </c>
      <c r="E7" s="28">
        <v>48.01</v>
      </c>
      <c r="F7" s="28">
        <v>52.94</v>
      </c>
      <c r="G7" s="28">
        <v>54.93</v>
      </c>
      <c r="H7" s="28">
        <v>66.28</v>
      </c>
      <c r="I7" s="28">
        <v>68.61</v>
      </c>
      <c r="J7" s="28">
        <v>66.61</v>
      </c>
      <c r="K7" s="28">
        <v>66.19</v>
      </c>
      <c r="L7" s="28">
        <v>56.49</v>
      </c>
      <c r="M7" s="28">
        <v>47.01</v>
      </c>
      <c r="N7" s="28">
        <v>40.98</v>
      </c>
      <c r="O7" s="28">
        <v>41.26</v>
      </c>
      <c r="P7" s="28">
        <v>39.64</v>
      </c>
      <c r="Q7" s="28">
        <v>36.83</v>
      </c>
      <c r="R7" s="28">
        <v>37</v>
      </c>
      <c r="S7" s="28">
        <v>48</v>
      </c>
      <c r="T7" s="28">
        <v>65.47</v>
      </c>
      <c r="U7" s="28">
        <v>75.58</v>
      </c>
      <c r="V7" s="28">
        <v>76.3</v>
      </c>
      <c r="W7" s="28">
        <v>69.59</v>
      </c>
      <c r="X7" s="28">
        <v>63.69</v>
      </c>
      <c r="Y7" s="28">
        <v>56.8</v>
      </c>
      <c r="Z7" s="29"/>
      <c r="AA7" s="30">
        <f>IF(SUM(GR_MAINLAND_MCP_SUM_SELL)&lt;&gt;0,AVERAGEIF(GR_MAINLAND_MCP_SUM_SELL,"&lt;&gt;"""),"")</f>
        <v>55.210833333333333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254</v>
      </c>
      <c r="C10" s="42">
        <v>254</v>
      </c>
      <c r="D10" s="42">
        <v>254</v>
      </c>
      <c r="E10" s="42">
        <v>254</v>
      </c>
      <c r="F10" s="42">
        <v>254</v>
      </c>
      <c r="G10" s="42">
        <v>154</v>
      </c>
      <c r="H10" s="42">
        <v>154</v>
      </c>
      <c r="I10" s="42">
        <v>154</v>
      </c>
      <c r="J10" s="42">
        <v>154</v>
      </c>
      <c r="K10" s="42">
        <v>154</v>
      </c>
      <c r="L10" s="42">
        <v>154</v>
      </c>
      <c r="M10" s="42">
        <v>154</v>
      </c>
      <c r="N10" s="42">
        <v>154</v>
      </c>
      <c r="O10" s="42">
        <v>154</v>
      </c>
      <c r="P10" s="42">
        <v>154</v>
      </c>
      <c r="Q10" s="42">
        <v>154</v>
      </c>
      <c r="R10" s="42">
        <v>154</v>
      </c>
      <c r="S10" s="42">
        <v>154</v>
      </c>
      <c r="T10" s="42">
        <v>154</v>
      </c>
      <c r="U10" s="42">
        <v>154</v>
      </c>
      <c r="V10" s="42">
        <v>154</v>
      </c>
      <c r="W10" s="42">
        <v>154</v>
      </c>
      <c r="X10" s="42">
        <v>154</v>
      </c>
      <c r="Y10" s="42">
        <v>154</v>
      </c>
      <c r="Z10" s="43"/>
      <c r="AA10" s="44">
        <f>SUM(B10:Z10)</f>
        <v>4196</v>
      </c>
    </row>
    <row r="11" spans="1:27" ht="24.95" customHeight="1" x14ac:dyDescent="0.2">
      <c r="A11" s="45" t="s">
        <v>7</v>
      </c>
      <c r="B11" s="46">
        <v>200</v>
      </c>
      <c r="C11" s="47">
        <v>200</v>
      </c>
      <c r="D11" s="47">
        <v>200</v>
      </c>
      <c r="E11" s="47">
        <v>200</v>
      </c>
      <c r="F11" s="47">
        <v>200</v>
      </c>
      <c r="G11" s="47">
        <v>80</v>
      </c>
      <c r="H11" s="47"/>
      <c r="I11" s="47"/>
      <c r="J11" s="47"/>
      <c r="K11" s="47"/>
      <c r="L11" s="47"/>
      <c r="M11" s="47"/>
      <c r="N11" s="47"/>
      <c r="O11" s="47"/>
      <c r="P11" s="47"/>
      <c r="Q11" s="47">
        <v>1</v>
      </c>
      <c r="R11" s="47"/>
      <c r="S11" s="47">
        <v>15</v>
      </c>
      <c r="T11" s="47"/>
      <c r="U11" s="47"/>
      <c r="V11" s="47"/>
      <c r="W11" s="47"/>
      <c r="X11" s="47">
        <v>92.206000000000003</v>
      </c>
      <c r="Y11" s="47">
        <v>68</v>
      </c>
      <c r="Z11" s="48"/>
      <c r="AA11" s="49">
        <f>SUM(B11:Z11)</f>
        <v>1256.2059999999999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6.5659999999999998</v>
      </c>
      <c r="C13" s="52">
        <v>2.1579999999999999</v>
      </c>
      <c r="D13" s="52">
        <v>0.98599999999999999</v>
      </c>
      <c r="E13" s="52">
        <v>5.2519999999999998</v>
      </c>
      <c r="F13" s="52">
        <v>6.2519999999999998</v>
      </c>
      <c r="G13" s="52">
        <v>0.98699999999999999</v>
      </c>
      <c r="H13" s="52">
        <v>5.1180000000000003</v>
      </c>
      <c r="I13" s="52">
        <v>3.9180000000000001</v>
      </c>
      <c r="J13" s="52">
        <v>3.9539999999999997</v>
      </c>
      <c r="K13" s="52">
        <v>6.8219999999999992</v>
      </c>
      <c r="L13" s="52">
        <v>8.0090000000000003</v>
      </c>
      <c r="M13" s="52">
        <v>11.491999999999999</v>
      </c>
      <c r="N13" s="52">
        <v>11.373000000000001</v>
      </c>
      <c r="O13" s="52">
        <v>14.153</v>
      </c>
      <c r="P13" s="52">
        <v>12.704999999999998</v>
      </c>
      <c r="Q13" s="52">
        <v>9.9980000000000011</v>
      </c>
      <c r="R13" s="52">
        <v>16.225000000000001</v>
      </c>
      <c r="S13" s="52">
        <v>7.3450000000000006</v>
      </c>
      <c r="T13" s="52">
        <v>1.75</v>
      </c>
      <c r="U13" s="52">
        <v>4.5620000000000003</v>
      </c>
      <c r="V13" s="52">
        <v>8.7810000000000006</v>
      </c>
      <c r="W13" s="52">
        <v>6.3130000000000006</v>
      </c>
      <c r="X13" s="52">
        <v>9.7409999999999997</v>
      </c>
      <c r="Y13" s="52">
        <v>3.6769999999999996</v>
      </c>
      <c r="Z13" s="53"/>
      <c r="AA13" s="54">
        <f>SUM(B13:Z13)</f>
        <v>168.13699999999997</v>
      </c>
    </row>
    <row r="14" spans="1:27" ht="30" customHeight="1" thickBot="1" x14ac:dyDescent="0.25">
      <c r="A14" s="55" t="s">
        <v>10</v>
      </c>
      <c r="B14" s="56">
        <f>IF(LEN(B$2)&gt;0,SUM(B10:B13),"")</f>
        <v>460.56599999999997</v>
      </c>
      <c r="C14" s="57">
        <f t="shared" ref="C14:Z14" si="0">IF(LEN(C$2)&gt;0,SUM(C10:C13),"")</f>
        <v>456.15800000000002</v>
      </c>
      <c r="D14" s="57">
        <f t="shared" si="0"/>
        <v>454.98599999999999</v>
      </c>
      <c r="E14" s="57">
        <f t="shared" si="0"/>
        <v>459.25200000000001</v>
      </c>
      <c r="F14" s="57">
        <f t="shared" si="0"/>
        <v>460.25200000000001</v>
      </c>
      <c r="G14" s="57">
        <f t="shared" si="0"/>
        <v>234.98699999999999</v>
      </c>
      <c r="H14" s="57">
        <f t="shared" si="0"/>
        <v>159.11799999999999</v>
      </c>
      <c r="I14" s="57">
        <f t="shared" si="0"/>
        <v>157.91800000000001</v>
      </c>
      <c r="J14" s="57">
        <f t="shared" si="0"/>
        <v>157.95400000000001</v>
      </c>
      <c r="K14" s="57">
        <f t="shared" si="0"/>
        <v>160.822</v>
      </c>
      <c r="L14" s="57">
        <f t="shared" si="0"/>
        <v>162.00900000000001</v>
      </c>
      <c r="M14" s="57">
        <f t="shared" si="0"/>
        <v>165.49199999999999</v>
      </c>
      <c r="N14" s="57">
        <f t="shared" si="0"/>
        <v>165.37299999999999</v>
      </c>
      <c r="O14" s="57">
        <f t="shared" si="0"/>
        <v>168.15299999999999</v>
      </c>
      <c r="P14" s="57">
        <f t="shared" si="0"/>
        <v>166.70499999999998</v>
      </c>
      <c r="Q14" s="57">
        <f t="shared" si="0"/>
        <v>164.99799999999999</v>
      </c>
      <c r="R14" s="57">
        <f t="shared" si="0"/>
        <v>170.22499999999999</v>
      </c>
      <c r="S14" s="57">
        <f t="shared" si="0"/>
        <v>176.345</v>
      </c>
      <c r="T14" s="57">
        <f t="shared" si="0"/>
        <v>155.75</v>
      </c>
      <c r="U14" s="57">
        <f t="shared" si="0"/>
        <v>158.56200000000001</v>
      </c>
      <c r="V14" s="57">
        <f t="shared" si="0"/>
        <v>162.78100000000001</v>
      </c>
      <c r="W14" s="57">
        <f t="shared" si="0"/>
        <v>160.31299999999999</v>
      </c>
      <c r="X14" s="57">
        <f t="shared" si="0"/>
        <v>255.947</v>
      </c>
      <c r="Y14" s="57">
        <f t="shared" si="0"/>
        <v>225.67699999999999</v>
      </c>
      <c r="Z14" s="58" t="str">
        <f t="shared" si="0"/>
        <v/>
      </c>
      <c r="AA14" s="59">
        <f>SUM(AA9:AA13)</f>
        <v>5620.3429999999998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4.0599999999999996</v>
      </c>
      <c r="C19" s="76">
        <v>5.3560000000000008</v>
      </c>
      <c r="D19" s="76">
        <v>5.1530000000000005</v>
      </c>
      <c r="E19" s="76">
        <v>3.5270000000000001</v>
      </c>
      <c r="F19" s="76">
        <v>2.1569999999999996</v>
      </c>
      <c r="G19" s="76">
        <v>3.552</v>
      </c>
      <c r="H19" s="76">
        <v>1.9510000000000001</v>
      </c>
      <c r="I19" s="76">
        <v>2.9339999999999997</v>
      </c>
      <c r="J19" s="76">
        <v>1.4750000000000001</v>
      </c>
      <c r="K19" s="76"/>
      <c r="L19" s="76"/>
      <c r="M19" s="76"/>
      <c r="N19" s="76"/>
      <c r="O19" s="76"/>
      <c r="P19" s="76"/>
      <c r="Q19" s="76"/>
      <c r="R19" s="76">
        <v>0.77</v>
      </c>
      <c r="S19" s="76">
        <v>2.4540000000000002</v>
      </c>
      <c r="T19" s="76">
        <v>4.6100000000000003</v>
      </c>
      <c r="U19" s="76">
        <v>4.3450000000000006</v>
      </c>
      <c r="V19" s="76">
        <v>0.62</v>
      </c>
      <c r="W19" s="76">
        <v>0.54</v>
      </c>
      <c r="X19" s="76">
        <v>0.54</v>
      </c>
      <c r="Y19" s="76">
        <v>1</v>
      </c>
      <c r="Z19" s="73"/>
      <c r="AA19" s="74">
        <f>SUM(B19:Z19)</f>
        <v>45.043999999999997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4.0599999999999996</v>
      </c>
      <c r="C22" s="83">
        <f t="shared" ref="C22:Z22" si="1">IF(LEN(C$2)&gt;0,SUM(C17:C21),"")</f>
        <v>5.3560000000000008</v>
      </c>
      <c r="D22" s="83">
        <f t="shared" si="1"/>
        <v>5.1530000000000005</v>
      </c>
      <c r="E22" s="83">
        <f t="shared" si="1"/>
        <v>3.5270000000000001</v>
      </c>
      <c r="F22" s="83">
        <f t="shared" si="1"/>
        <v>2.1569999999999996</v>
      </c>
      <c r="G22" s="83">
        <f t="shared" si="1"/>
        <v>3.552</v>
      </c>
      <c r="H22" s="83">
        <f t="shared" si="1"/>
        <v>1.9510000000000001</v>
      </c>
      <c r="I22" s="83">
        <f t="shared" si="1"/>
        <v>2.9339999999999997</v>
      </c>
      <c r="J22" s="83">
        <f t="shared" si="1"/>
        <v>1.4750000000000001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0.77</v>
      </c>
      <c r="S22" s="83">
        <f t="shared" si="1"/>
        <v>2.4540000000000002</v>
      </c>
      <c r="T22" s="83">
        <f t="shared" si="1"/>
        <v>4.6100000000000003</v>
      </c>
      <c r="U22" s="83">
        <f t="shared" si="1"/>
        <v>4.3450000000000006</v>
      </c>
      <c r="V22" s="83">
        <f t="shared" si="1"/>
        <v>0.62</v>
      </c>
      <c r="W22" s="83">
        <f t="shared" si="1"/>
        <v>0.54</v>
      </c>
      <c r="X22" s="83">
        <f t="shared" si="1"/>
        <v>0.54</v>
      </c>
      <c r="Y22" s="83">
        <f t="shared" si="1"/>
        <v>1</v>
      </c>
      <c r="Z22" s="84" t="str">
        <f t="shared" si="1"/>
        <v/>
      </c>
      <c r="AA22" s="85">
        <f>SUM(AA17:AA21)</f>
        <v>45.043999999999997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464.62599999999998</v>
      </c>
      <c r="C26" s="72">
        <v>461.51400000000001</v>
      </c>
      <c r="D26" s="72">
        <v>460.13900000000001</v>
      </c>
      <c r="E26" s="72">
        <v>462.779</v>
      </c>
      <c r="F26" s="72">
        <v>462.40899999999999</v>
      </c>
      <c r="G26" s="72">
        <v>238.53899999999999</v>
      </c>
      <c r="H26" s="72">
        <v>161.06899999999999</v>
      </c>
      <c r="I26" s="72">
        <v>160.852</v>
      </c>
      <c r="J26" s="72">
        <v>159.429</v>
      </c>
      <c r="K26" s="72">
        <v>160.822</v>
      </c>
      <c r="L26" s="72">
        <v>162.00899999999999</v>
      </c>
      <c r="M26" s="72">
        <v>165.49199999999999</v>
      </c>
      <c r="N26" s="72">
        <v>165.37299999999999</v>
      </c>
      <c r="O26" s="72">
        <v>168.15299999999999</v>
      </c>
      <c r="P26" s="72">
        <v>166.70500000000001</v>
      </c>
      <c r="Q26" s="72">
        <v>164.99799999999999</v>
      </c>
      <c r="R26" s="72">
        <v>170.995</v>
      </c>
      <c r="S26" s="72">
        <v>178.79900000000001</v>
      </c>
      <c r="T26" s="72">
        <v>160.36000000000001</v>
      </c>
      <c r="U26" s="72">
        <v>162.90700000000001</v>
      </c>
      <c r="V26" s="72">
        <v>163.40100000000001</v>
      </c>
      <c r="W26" s="72">
        <v>160.85300000000001</v>
      </c>
      <c r="X26" s="72">
        <v>256.48700000000002</v>
      </c>
      <c r="Y26" s="72">
        <v>226.67699999999999</v>
      </c>
      <c r="Z26" s="73"/>
      <c r="AA26" s="74">
        <f>SUM(B26:Z26)</f>
        <v>5665.3869999999997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464.62599999999998</v>
      </c>
      <c r="C28" s="57">
        <f t="shared" ref="C28:Z28" si="2">IF(LEN(C$2)&gt;0,SUM(C25:C27),"")</f>
        <v>461.51400000000001</v>
      </c>
      <c r="D28" s="57">
        <f t="shared" si="2"/>
        <v>460.13900000000001</v>
      </c>
      <c r="E28" s="57">
        <f t="shared" si="2"/>
        <v>462.779</v>
      </c>
      <c r="F28" s="57">
        <f t="shared" si="2"/>
        <v>462.40899999999999</v>
      </c>
      <c r="G28" s="57">
        <f t="shared" si="2"/>
        <v>238.53899999999999</v>
      </c>
      <c r="H28" s="57">
        <f t="shared" si="2"/>
        <v>161.06899999999999</v>
      </c>
      <c r="I28" s="57">
        <f t="shared" si="2"/>
        <v>160.852</v>
      </c>
      <c r="J28" s="57">
        <f t="shared" si="2"/>
        <v>159.429</v>
      </c>
      <c r="K28" s="57">
        <f t="shared" si="2"/>
        <v>160.822</v>
      </c>
      <c r="L28" s="57">
        <f t="shared" si="2"/>
        <v>162.00899999999999</v>
      </c>
      <c r="M28" s="57">
        <f t="shared" si="2"/>
        <v>165.49199999999999</v>
      </c>
      <c r="N28" s="57">
        <f t="shared" si="2"/>
        <v>165.37299999999999</v>
      </c>
      <c r="O28" s="57">
        <f t="shared" si="2"/>
        <v>168.15299999999999</v>
      </c>
      <c r="P28" s="57">
        <f t="shared" si="2"/>
        <v>166.70500000000001</v>
      </c>
      <c r="Q28" s="57">
        <f t="shared" si="2"/>
        <v>164.99799999999999</v>
      </c>
      <c r="R28" s="57">
        <f t="shared" si="2"/>
        <v>170.995</v>
      </c>
      <c r="S28" s="57">
        <f t="shared" si="2"/>
        <v>178.79900000000001</v>
      </c>
      <c r="T28" s="57">
        <f t="shared" si="2"/>
        <v>160.36000000000001</v>
      </c>
      <c r="U28" s="57">
        <f t="shared" si="2"/>
        <v>162.90700000000001</v>
      </c>
      <c r="V28" s="57">
        <f t="shared" si="2"/>
        <v>163.40100000000001</v>
      </c>
      <c r="W28" s="57">
        <f t="shared" si="2"/>
        <v>160.85300000000001</v>
      </c>
      <c r="X28" s="57">
        <f t="shared" si="2"/>
        <v>256.48700000000002</v>
      </c>
      <c r="Y28" s="57">
        <f t="shared" si="2"/>
        <v>226.67699999999999</v>
      </c>
      <c r="Z28" s="58" t="str">
        <f t="shared" si="2"/>
        <v/>
      </c>
      <c r="AA28" s="59">
        <f>SUM(AA25:AA27)</f>
        <v>5665.3869999999997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464.62599999999998</v>
      </c>
      <c r="C47" s="83">
        <f t="shared" ref="C47:Z47" si="8">IF(LEN(C$2)&gt;0,C14+C22+C36,"")</f>
        <v>461.51400000000001</v>
      </c>
      <c r="D47" s="83">
        <f t="shared" si="8"/>
        <v>460.13900000000001</v>
      </c>
      <c r="E47" s="83">
        <f t="shared" si="8"/>
        <v>462.779</v>
      </c>
      <c r="F47" s="83">
        <f t="shared" si="8"/>
        <v>462.40899999999999</v>
      </c>
      <c r="G47" s="83">
        <f t="shared" si="8"/>
        <v>238.53899999999999</v>
      </c>
      <c r="H47" s="83">
        <f t="shared" si="8"/>
        <v>161.06899999999999</v>
      </c>
      <c r="I47" s="83">
        <f t="shared" si="8"/>
        <v>160.852</v>
      </c>
      <c r="J47" s="83">
        <f t="shared" si="8"/>
        <v>159.429</v>
      </c>
      <c r="K47" s="83">
        <f t="shared" si="8"/>
        <v>160.822</v>
      </c>
      <c r="L47" s="83">
        <f t="shared" si="8"/>
        <v>162.00900000000001</v>
      </c>
      <c r="M47" s="83">
        <f t="shared" si="8"/>
        <v>165.49199999999999</v>
      </c>
      <c r="N47" s="83">
        <f t="shared" si="8"/>
        <v>165.37299999999999</v>
      </c>
      <c r="O47" s="83">
        <f t="shared" si="8"/>
        <v>168.15299999999999</v>
      </c>
      <c r="P47" s="83">
        <f t="shared" si="8"/>
        <v>166.70499999999998</v>
      </c>
      <c r="Q47" s="83">
        <f t="shared" si="8"/>
        <v>164.99799999999999</v>
      </c>
      <c r="R47" s="83">
        <f t="shared" si="8"/>
        <v>170.995</v>
      </c>
      <c r="S47" s="83">
        <f t="shared" si="8"/>
        <v>178.79900000000001</v>
      </c>
      <c r="T47" s="83">
        <f t="shared" si="8"/>
        <v>160.36000000000001</v>
      </c>
      <c r="U47" s="83">
        <f t="shared" si="8"/>
        <v>162.90700000000001</v>
      </c>
      <c r="V47" s="83">
        <f t="shared" si="8"/>
        <v>163.40100000000001</v>
      </c>
      <c r="W47" s="83">
        <f t="shared" si="8"/>
        <v>160.85299999999998</v>
      </c>
      <c r="X47" s="83">
        <f t="shared" si="8"/>
        <v>256.48700000000002</v>
      </c>
      <c r="Y47" s="83">
        <f t="shared" si="8"/>
        <v>226.67699999999999</v>
      </c>
      <c r="Z47" s="84" t="str">
        <f t="shared" si="8"/>
        <v/>
      </c>
      <c r="AA47" s="100">
        <f>SUM(B47:Z47)</f>
        <v>5665.3869999999997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464.62599999999998</v>
      </c>
      <c r="C4" s="18">
        <v>461.51400000000001</v>
      </c>
      <c r="D4" s="18">
        <v>460.13900000000001</v>
      </c>
      <c r="E4" s="18">
        <v>462.779</v>
      </c>
      <c r="F4" s="18">
        <v>462.40899999999999</v>
      </c>
      <c r="G4" s="18">
        <v>238.53899999999999</v>
      </c>
      <c r="H4" s="18">
        <v>161.06899999999999</v>
      </c>
      <c r="I4" s="18">
        <v>160.85199999999998</v>
      </c>
      <c r="J4" s="18">
        <v>159.42899999999997</v>
      </c>
      <c r="K4" s="18">
        <v>160.82199999999997</v>
      </c>
      <c r="L4" s="18">
        <v>162.00899999999999</v>
      </c>
      <c r="M4" s="18">
        <v>165.49199999999999</v>
      </c>
      <c r="N4" s="18">
        <v>165.37299999999999</v>
      </c>
      <c r="O4" s="18">
        <v>168.15300000000002</v>
      </c>
      <c r="P4" s="18">
        <v>166.70500000000001</v>
      </c>
      <c r="Q4" s="18">
        <v>164.99799999999999</v>
      </c>
      <c r="R4" s="18">
        <v>170.99499999999998</v>
      </c>
      <c r="S4" s="18">
        <v>178.79900000000001</v>
      </c>
      <c r="T4" s="18">
        <v>160.35999999999999</v>
      </c>
      <c r="U4" s="18">
        <v>162.90700000000001</v>
      </c>
      <c r="V4" s="18">
        <v>163.40099999999998</v>
      </c>
      <c r="W4" s="18">
        <v>160.85300000000001</v>
      </c>
      <c r="X4" s="18">
        <v>256.48699999999997</v>
      </c>
      <c r="Y4" s="18">
        <v>226.67700000000002</v>
      </c>
      <c r="Z4" s="19"/>
      <c r="AA4" s="20">
        <f>SUM(B4:Z4)</f>
        <v>5665.3869999999997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47.78</v>
      </c>
      <c r="C7" s="28">
        <v>51.99</v>
      </c>
      <c r="D7" s="28">
        <v>47.08</v>
      </c>
      <c r="E7" s="28">
        <v>48.01</v>
      </c>
      <c r="F7" s="28">
        <v>52.94</v>
      </c>
      <c r="G7" s="28">
        <v>54.93</v>
      </c>
      <c r="H7" s="28">
        <v>66.28</v>
      </c>
      <c r="I7" s="28">
        <v>68.61</v>
      </c>
      <c r="J7" s="28">
        <v>66.61</v>
      </c>
      <c r="K7" s="28">
        <v>66.19</v>
      </c>
      <c r="L7" s="28">
        <v>56.49</v>
      </c>
      <c r="M7" s="28">
        <v>47.01</v>
      </c>
      <c r="N7" s="28">
        <v>40.98</v>
      </c>
      <c r="O7" s="28">
        <v>41.26</v>
      </c>
      <c r="P7" s="28">
        <v>39.64</v>
      </c>
      <c r="Q7" s="28">
        <v>36.83</v>
      </c>
      <c r="R7" s="28">
        <v>37</v>
      </c>
      <c r="S7" s="28">
        <v>48</v>
      </c>
      <c r="T7" s="28">
        <v>65.47</v>
      </c>
      <c r="U7" s="28">
        <v>75.58</v>
      </c>
      <c r="V7" s="28">
        <v>76.3</v>
      </c>
      <c r="W7" s="28">
        <v>69.59</v>
      </c>
      <c r="X7" s="28">
        <v>63.69</v>
      </c>
      <c r="Y7" s="28">
        <v>56.8</v>
      </c>
      <c r="Z7" s="29"/>
      <c r="AA7" s="30">
        <v>55.210833333333333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154</v>
      </c>
      <c r="C10" s="42">
        <v>154</v>
      </c>
      <c r="D10" s="42">
        <v>154</v>
      </c>
      <c r="E10" s="42">
        <v>154</v>
      </c>
      <c r="F10" s="42">
        <v>154</v>
      </c>
      <c r="G10" s="42">
        <v>154</v>
      </c>
      <c r="H10" s="42">
        <v>154</v>
      </c>
      <c r="I10" s="42">
        <v>154</v>
      </c>
      <c r="J10" s="42">
        <v>154</v>
      </c>
      <c r="K10" s="42">
        <v>154</v>
      </c>
      <c r="L10" s="42">
        <v>154</v>
      </c>
      <c r="M10" s="42">
        <v>154</v>
      </c>
      <c r="N10" s="42">
        <v>154</v>
      </c>
      <c r="O10" s="42">
        <v>154</v>
      </c>
      <c r="P10" s="42">
        <v>154</v>
      </c>
      <c r="Q10" s="42">
        <v>154</v>
      </c>
      <c r="R10" s="42">
        <v>154</v>
      </c>
      <c r="S10" s="42">
        <v>154</v>
      </c>
      <c r="T10" s="42">
        <v>154</v>
      </c>
      <c r="U10" s="42">
        <v>154</v>
      </c>
      <c r="V10" s="42">
        <v>154</v>
      </c>
      <c r="W10" s="42">
        <v>154</v>
      </c>
      <c r="X10" s="42">
        <v>154</v>
      </c>
      <c r="Y10" s="42">
        <v>154</v>
      </c>
      <c r="Z10" s="43"/>
      <c r="AA10" s="44">
        <f>SUM(B10:Z10)</f>
        <v>3696</v>
      </c>
    </row>
    <row r="11" spans="1:27" ht="24.95" customHeight="1" x14ac:dyDescent="0.2">
      <c r="A11" s="45" t="s">
        <v>7</v>
      </c>
      <c r="B11" s="46">
        <v>300</v>
      </c>
      <c r="C11" s="47">
        <v>300</v>
      </c>
      <c r="D11" s="47">
        <v>300</v>
      </c>
      <c r="E11" s="47">
        <v>300</v>
      </c>
      <c r="F11" s="47">
        <v>300</v>
      </c>
      <c r="G11" s="47">
        <v>80</v>
      </c>
      <c r="H11" s="47"/>
      <c r="I11" s="47"/>
      <c r="J11" s="47"/>
      <c r="K11" s="47"/>
      <c r="L11" s="47"/>
      <c r="M11" s="47"/>
      <c r="N11" s="47"/>
      <c r="O11" s="47"/>
      <c r="P11" s="47"/>
      <c r="Q11" s="47">
        <v>1</v>
      </c>
      <c r="R11" s="47"/>
      <c r="S11" s="47">
        <v>15</v>
      </c>
      <c r="T11" s="47"/>
      <c r="U11" s="47"/>
      <c r="V11" s="47"/>
      <c r="W11" s="47"/>
      <c r="X11" s="47">
        <v>92.206000000000003</v>
      </c>
      <c r="Y11" s="47">
        <v>68</v>
      </c>
      <c r="Z11" s="48"/>
      <c r="AA11" s="49">
        <f>SUM(B11:Z11)</f>
        <v>1756.2059999999999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6.7880000000000003</v>
      </c>
      <c r="C13" s="52">
        <v>2.4769999999999999</v>
      </c>
      <c r="D13" s="52">
        <v>1.9849999999999999</v>
      </c>
      <c r="E13" s="52">
        <v>2.3699999999999997</v>
      </c>
      <c r="F13" s="52">
        <v>2.4119999999999999</v>
      </c>
      <c r="G13" s="52">
        <v>3.8449999999999998</v>
      </c>
      <c r="H13" s="52">
        <v>4.4729999999999999</v>
      </c>
      <c r="I13" s="52">
        <v>4.3410000000000002</v>
      </c>
      <c r="J13" s="52">
        <v>1.7229999999999999</v>
      </c>
      <c r="K13" s="52"/>
      <c r="L13" s="52"/>
      <c r="M13" s="52"/>
      <c r="N13" s="52">
        <v>0.441</v>
      </c>
      <c r="O13" s="52">
        <v>1.5569999999999999</v>
      </c>
      <c r="P13" s="52"/>
      <c r="Q13" s="52"/>
      <c r="R13" s="52">
        <v>7.1429999999999989</v>
      </c>
      <c r="S13" s="52">
        <v>8.6080000000000005</v>
      </c>
      <c r="T13" s="52">
        <v>2.9819999999999998</v>
      </c>
      <c r="U13" s="52">
        <v>6.6470000000000002</v>
      </c>
      <c r="V13" s="52">
        <v>6.9420000000000002</v>
      </c>
      <c r="W13" s="52">
        <v>4.7170000000000005</v>
      </c>
      <c r="X13" s="52">
        <v>2.9710000000000001</v>
      </c>
      <c r="Y13" s="52">
        <v>1.859</v>
      </c>
      <c r="Z13" s="53"/>
      <c r="AA13" s="54">
        <f>SUM(B13:Z13)</f>
        <v>74.280999999999992</v>
      </c>
    </row>
    <row r="14" spans="1:27" ht="30" customHeight="1" thickBot="1" x14ac:dyDescent="0.25">
      <c r="A14" s="55" t="s">
        <v>10</v>
      </c>
      <c r="B14" s="56">
        <f>IF(LEN(B$2)&gt;0,SUM(B10:B13),"")</f>
        <v>460.78800000000001</v>
      </c>
      <c r="C14" s="57">
        <f t="shared" ref="C14:Z14" si="0">IF(LEN(C$2)&gt;0,SUM(C10:C13),"")</f>
        <v>456.47699999999998</v>
      </c>
      <c r="D14" s="57">
        <f t="shared" si="0"/>
        <v>455.98500000000001</v>
      </c>
      <c r="E14" s="57">
        <f t="shared" si="0"/>
        <v>456.37</v>
      </c>
      <c r="F14" s="57">
        <f t="shared" si="0"/>
        <v>456.41199999999998</v>
      </c>
      <c r="G14" s="57">
        <f t="shared" si="0"/>
        <v>237.845</v>
      </c>
      <c r="H14" s="57">
        <f t="shared" si="0"/>
        <v>158.47300000000001</v>
      </c>
      <c r="I14" s="57">
        <f t="shared" si="0"/>
        <v>158.34100000000001</v>
      </c>
      <c r="J14" s="57">
        <f t="shared" si="0"/>
        <v>155.72300000000001</v>
      </c>
      <c r="K14" s="57">
        <f t="shared" si="0"/>
        <v>154</v>
      </c>
      <c r="L14" s="57">
        <f t="shared" si="0"/>
        <v>154</v>
      </c>
      <c r="M14" s="57">
        <f t="shared" si="0"/>
        <v>154</v>
      </c>
      <c r="N14" s="57">
        <f t="shared" si="0"/>
        <v>154.441</v>
      </c>
      <c r="O14" s="57">
        <f t="shared" si="0"/>
        <v>155.55699999999999</v>
      </c>
      <c r="P14" s="57">
        <f t="shared" si="0"/>
        <v>154</v>
      </c>
      <c r="Q14" s="57">
        <f t="shared" si="0"/>
        <v>155</v>
      </c>
      <c r="R14" s="57">
        <f t="shared" si="0"/>
        <v>161.143</v>
      </c>
      <c r="S14" s="57">
        <f t="shared" si="0"/>
        <v>177.608</v>
      </c>
      <c r="T14" s="57">
        <f t="shared" si="0"/>
        <v>156.982</v>
      </c>
      <c r="U14" s="57">
        <f t="shared" si="0"/>
        <v>160.64699999999999</v>
      </c>
      <c r="V14" s="57">
        <f t="shared" si="0"/>
        <v>160.94200000000001</v>
      </c>
      <c r="W14" s="57">
        <f t="shared" si="0"/>
        <v>158.71700000000001</v>
      </c>
      <c r="X14" s="57">
        <f t="shared" si="0"/>
        <v>249.17700000000002</v>
      </c>
      <c r="Y14" s="57">
        <f t="shared" si="0"/>
        <v>223.85900000000001</v>
      </c>
      <c r="Z14" s="58" t="str">
        <f t="shared" si="0"/>
        <v/>
      </c>
      <c r="AA14" s="59">
        <f>SUM(AA9:AA13)</f>
        <v>5526.4870000000001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3.8380000000000001</v>
      </c>
      <c r="C19" s="76">
        <v>5.0369999999999999</v>
      </c>
      <c r="D19" s="76">
        <v>4.1539999999999999</v>
      </c>
      <c r="E19" s="76">
        <v>6.4089999999999998</v>
      </c>
      <c r="F19" s="76">
        <v>5.9969999999999999</v>
      </c>
      <c r="G19" s="76">
        <v>0.69399999999999995</v>
      </c>
      <c r="H19" s="76">
        <v>2.5960000000000001</v>
      </c>
      <c r="I19" s="76">
        <v>2.5110000000000001</v>
      </c>
      <c r="J19" s="76">
        <v>3.706</v>
      </c>
      <c r="K19" s="76">
        <v>6.8220000000000001</v>
      </c>
      <c r="L19" s="76">
        <v>8.0089999999999986</v>
      </c>
      <c r="M19" s="76">
        <v>11.491999999999999</v>
      </c>
      <c r="N19" s="76">
        <v>10.932</v>
      </c>
      <c r="O19" s="76">
        <v>12.596</v>
      </c>
      <c r="P19" s="76">
        <v>12.705</v>
      </c>
      <c r="Q19" s="76">
        <v>9.9979999999999993</v>
      </c>
      <c r="R19" s="76">
        <v>9.8520000000000003</v>
      </c>
      <c r="S19" s="76">
        <v>1.1909999999999998</v>
      </c>
      <c r="T19" s="76">
        <v>3.3780000000000001</v>
      </c>
      <c r="U19" s="76">
        <v>2.2600000000000002</v>
      </c>
      <c r="V19" s="76">
        <v>2.4590000000000001</v>
      </c>
      <c r="W19" s="76">
        <v>2.1359999999999997</v>
      </c>
      <c r="X19" s="76">
        <v>7.31</v>
      </c>
      <c r="Y19" s="76">
        <v>2.8180000000000001</v>
      </c>
      <c r="Z19" s="73"/>
      <c r="AA19" s="74">
        <f>SUM(B19:Z19)</f>
        <v>138.90000000000003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3.8380000000000001</v>
      </c>
      <c r="C22" s="83">
        <f t="shared" si="1"/>
        <v>5.0369999999999999</v>
      </c>
      <c r="D22" s="83">
        <f t="shared" si="1"/>
        <v>4.1539999999999999</v>
      </c>
      <c r="E22" s="83">
        <f t="shared" si="1"/>
        <v>6.4089999999999998</v>
      </c>
      <c r="F22" s="83">
        <f t="shared" si="1"/>
        <v>5.9969999999999999</v>
      </c>
      <c r="G22" s="83">
        <f t="shared" si="1"/>
        <v>0.69399999999999995</v>
      </c>
      <c r="H22" s="83">
        <f t="shared" si="1"/>
        <v>2.5960000000000001</v>
      </c>
      <c r="I22" s="83">
        <f t="shared" si="1"/>
        <v>2.5110000000000001</v>
      </c>
      <c r="J22" s="83">
        <f t="shared" si="1"/>
        <v>3.706</v>
      </c>
      <c r="K22" s="83">
        <f t="shared" si="1"/>
        <v>6.8220000000000001</v>
      </c>
      <c r="L22" s="83">
        <f t="shared" si="1"/>
        <v>8.0089999999999986</v>
      </c>
      <c r="M22" s="83">
        <f t="shared" si="1"/>
        <v>11.491999999999999</v>
      </c>
      <c r="N22" s="83">
        <f t="shared" si="1"/>
        <v>10.932</v>
      </c>
      <c r="O22" s="83">
        <f t="shared" si="1"/>
        <v>12.596</v>
      </c>
      <c r="P22" s="83">
        <f t="shared" si="1"/>
        <v>12.705</v>
      </c>
      <c r="Q22" s="83">
        <f t="shared" si="1"/>
        <v>9.9979999999999993</v>
      </c>
      <c r="R22" s="83">
        <f t="shared" si="1"/>
        <v>9.8520000000000003</v>
      </c>
      <c r="S22" s="83">
        <f t="shared" si="1"/>
        <v>1.1909999999999998</v>
      </c>
      <c r="T22" s="83">
        <f t="shared" si="1"/>
        <v>3.3780000000000001</v>
      </c>
      <c r="U22" s="83">
        <f t="shared" si="1"/>
        <v>2.2600000000000002</v>
      </c>
      <c r="V22" s="83">
        <f t="shared" si="1"/>
        <v>2.4590000000000001</v>
      </c>
      <c r="W22" s="83">
        <f t="shared" si="1"/>
        <v>2.1359999999999997</v>
      </c>
      <c r="X22" s="83">
        <f t="shared" si="1"/>
        <v>7.31</v>
      </c>
      <c r="Y22" s="83">
        <f t="shared" si="1"/>
        <v>2.8180000000000001</v>
      </c>
      <c r="Z22" s="84">
        <f t="shared" si="1"/>
        <v>0</v>
      </c>
      <c r="AA22" s="85">
        <f t="shared" si="1"/>
        <v>138.90000000000003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464.62599999999998</v>
      </c>
      <c r="C26" s="72">
        <v>461.51400000000001</v>
      </c>
      <c r="D26" s="72">
        <v>460.13900000000001</v>
      </c>
      <c r="E26" s="72">
        <v>462.779</v>
      </c>
      <c r="F26" s="72">
        <v>462.40899999999999</v>
      </c>
      <c r="G26" s="72">
        <v>238.53899999999999</v>
      </c>
      <c r="H26" s="72">
        <v>161.06899999999999</v>
      </c>
      <c r="I26" s="72">
        <v>160.852</v>
      </c>
      <c r="J26" s="72">
        <v>159.429</v>
      </c>
      <c r="K26" s="72">
        <v>160.822</v>
      </c>
      <c r="L26" s="72">
        <v>162.00899999999999</v>
      </c>
      <c r="M26" s="72">
        <v>165.49199999999999</v>
      </c>
      <c r="N26" s="72">
        <v>165.37299999999999</v>
      </c>
      <c r="O26" s="72">
        <v>168.15299999999999</v>
      </c>
      <c r="P26" s="72">
        <v>166.70500000000001</v>
      </c>
      <c r="Q26" s="72">
        <v>164.99799999999999</v>
      </c>
      <c r="R26" s="72">
        <v>170.995</v>
      </c>
      <c r="S26" s="72">
        <v>178.79900000000001</v>
      </c>
      <c r="T26" s="72">
        <v>160.36000000000001</v>
      </c>
      <c r="U26" s="72">
        <v>162.90700000000001</v>
      </c>
      <c r="V26" s="72">
        <v>163.40100000000001</v>
      </c>
      <c r="W26" s="72">
        <v>160.85300000000001</v>
      </c>
      <c r="X26" s="72">
        <v>256.48700000000002</v>
      </c>
      <c r="Y26" s="72">
        <v>226.67699999999999</v>
      </c>
      <c r="Z26" s="73"/>
      <c r="AA26" s="74">
        <f>SUM(B26:Z26)</f>
        <v>5665.3869999999997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464.62599999999998</v>
      </c>
      <c r="C28" s="57">
        <f t="shared" si="2"/>
        <v>461.51400000000001</v>
      </c>
      <c r="D28" s="57">
        <f t="shared" si="2"/>
        <v>460.13900000000001</v>
      </c>
      <c r="E28" s="57">
        <f t="shared" si="2"/>
        <v>462.779</v>
      </c>
      <c r="F28" s="57">
        <f t="shared" si="2"/>
        <v>462.40899999999999</v>
      </c>
      <c r="G28" s="57">
        <f t="shared" si="2"/>
        <v>238.53899999999999</v>
      </c>
      <c r="H28" s="57">
        <f t="shared" si="2"/>
        <v>161.06899999999999</v>
      </c>
      <c r="I28" s="57">
        <f t="shared" si="2"/>
        <v>160.852</v>
      </c>
      <c r="J28" s="57">
        <f t="shared" si="2"/>
        <v>159.429</v>
      </c>
      <c r="K28" s="57">
        <f t="shared" si="2"/>
        <v>160.822</v>
      </c>
      <c r="L28" s="57">
        <f t="shared" si="2"/>
        <v>162.00899999999999</v>
      </c>
      <c r="M28" s="57">
        <f t="shared" si="2"/>
        <v>165.49199999999999</v>
      </c>
      <c r="N28" s="57">
        <f t="shared" si="2"/>
        <v>165.37299999999999</v>
      </c>
      <c r="O28" s="57">
        <f t="shared" si="2"/>
        <v>168.15299999999999</v>
      </c>
      <c r="P28" s="57">
        <f t="shared" si="2"/>
        <v>166.70500000000001</v>
      </c>
      <c r="Q28" s="57">
        <f t="shared" si="2"/>
        <v>164.99799999999999</v>
      </c>
      <c r="R28" s="57">
        <f t="shared" si="2"/>
        <v>170.995</v>
      </c>
      <c r="S28" s="57">
        <f t="shared" si="2"/>
        <v>178.79900000000001</v>
      </c>
      <c r="T28" s="57">
        <f t="shared" si="2"/>
        <v>160.36000000000001</v>
      </c>
      <c r="U28" s="57">
        <f t="shared" si="2"/>
        <v>162.90700000000001</v>
      </c>
      <c r="V28" s="57">
        <f t="shared" si="2"/>
        <v>163.40100000000001</v>
      </c>
      <c r="W28" s="57">
        <f t="shared" si="2"/>
        <v>160.85300000000001</v>
      </c>
      <c r="X28" s="57">
        <f t="shared" si="2"/>
        <v>256.48700000000002</v>
      </c>
      <c r="Y28" s="57">
        <f t="shared" si="2"/>
        <v>226.67699999999999</v>
      </c>
      <c r="Z28" s="58">
        <f t="shared" si="2"/>
        <v>0</v>
      </c>
      <c r="AA28" s="59">
        <f t="shared" si="2"/>
        <v>5665.3869999999997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464.62600000000003</v>
      </c>
      <c r="C47" s="83">
        <f t="shared" ref="C47:Z47" si="8">SUM(C10:C13)+C22+C36</f>
        <v>461.51399999999995</v>
      </c>
      <c r="D47" s="83">
        <f t="shared" si="8"/>
        <v>460.13900000000001</v>
      </c>
      <c r="E47" s="83">
        <f t="shared" si="8"/>
        <v>462.779</v>
      </c>
      <c r="F47" s="83">
        <f t="shared" si="8"/>
        <v>462.40899999999999</v>
      </c>
      <c r="G47" s="83">
        <f t="shared" si="8"/>
        <v>238.53899999999999</v>
      </c>
      <c r="H47" s="83">
        <f t="shared" si="8"/>
        <v>161.06900000000002</v>
      </c>
      <c r="I47" s="83">
        <f t="shared" si="8"/>
        <v>160.852</v>
      </c>
      <c r="J47" s="83">
        <f t="shared" si="8"/>
        <v>159.429</v>
      </c>
      <c r="K47" s="83">
        <f t="shared" si="8"/>
        <v>160.822</v>
      </c>
      <c r="L47" s="83">
        <f t="shared" si="8"/>
        <v>162.00899999999999</v>
      </c>
      <c r="M47" s="83">
        <f t="shared" si="8"/>
        <v>165.49199999999999</v>
      </c>
      <c r="N47" s="83">
        <f t="shared" si="8"/>
        <v>165.37299999999999</v>
      </c>
      <c r="O47" s="83">
        <f t="shared" si="8"/>
        <v>168.15299999999999</v>
      </c>
      <c r="P47" s="83">
        <f t="shared" si="8"/>
        <v>166.70500000000001</v>
      </c>
      <c r="Q47" s="83">
        <f t="shared" si="8"/>
        <v>164.99799999999999</v>
      </c>
      <c r="R47" s="83">
        <f t="shared" si="8"/>
        <v>170.995</v>
      </c>
      <c r="S47" s="83">
        <f t="shared" si="8"/>
        <v>178.79900000000001</v>
      </c>
      <c r="T47" s="83">
        <f t="shared" si="8"/>
        <v>160.36000000000001</v>
      </c>
      <c r="U47" s="83">
        <f t="shared" si="8"/>
        <v>162.90699999999998</v>
      </c>
      <c r="V47" s="83">
        <f t="shared" si="8"/>
        <v>163.40100000000001</v>
      </c>
      <c r="W47" s="83">
        <f t="shared" si="8"/>
        <v>160.85300000000001</v>
      </c>
      <c r="X47" s="83">
        <f t="shared" si="8"/>
        <v>256.48700000000002</v>
      </c>
      <c r="Y47" s="83">
        <f t="shared" si="8"/>
        <v>226.67700000000002</v>
      </c>
      <c r="Z47" s="84">
        <f t="shared" si="8"/>
        <v>0</v>
      </c>
      <c r="AA47" s="100">
        <f>SUM(B47:Z47)</f>
        <v>5665.3869999999997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2021-03-31T12:55:14Z</dcterms:created>
  <dcterms:modified xsi:type="dcterms:W3CDTF">2021-03-31T12:55:15Z</dcterms:modified>
</cp:coreProperties>
</file>