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<sst xmlns="http://schemas.openxmlformats.org/spreadsheetml/2006/main" count="110" uniqueCount="50">
  <si>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30/03/2021 15:54:03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</si>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</sst>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78</c:v>
                </c:pt>
                <c:pt idx="7">
                  <c:v>158</c:v>
                </c:pt>
                <c:pt idx="8">
                  <c:v>158</c:v>
                </c:pt>
                <c:pt idx="9">
                  <c:v>158</c:v>
                </c:pt>
                <c:pt idx="18">
                  <c:v>63</c:v>
                </c:pt>
                <c:pt idx="19">
                  <c:v>78</c:v>
                </c:pt>
                <c:pt idx="20">
                  <c:v>78</c:v>
                </c:pt>
                <c:pt idx="21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309</c:v>
                </c:pt>
                <c:pt idx="1">
                  <c:v>231</c:v>
                </c:pt>
                <c:pt idx="2">
                  <c:v>231</c:v>
                </c:pt>
                <c:pt idx="3">
                  <c:v>231</c:v>
                </c:pt>
                <c:pt idx="4">
                  <c:v>231</c:v>
                </c:pt>
                <c:pt idx="5">
                  <c:v>231</c:v>
                </c:pt>
                <c:pt idx="6">
                  <c:v>231</c:v>
                </c:pt>
                <c:pt idx="7">
                  <c:v>231</c:v>
                </c:pt>
                <c:pt idx="8">
                  <c:v>231</c:v>
                </c:pt>
                <c:pt idx="9">
                  <c:v>231</c:v>
                </c:pt>
                <c:pt idx="10">
                  <c:v>231</c:v>
                </c:pt>
                <c:pt idx="11">
                  <c:v>231</c:v>
                </c:pt>
                <c:pt idx="12">
                  <c:v>231</c:v>
                </c:pt>
                <c:pt idx="13">
                  <c:v>231</c:v>
                </c:pt>
                <c:pt idx="14">
                  <c:v>231</c:v>
                </c:pt>
                <c:pt idx="15">
                  <c:v>231</c:v>
                </c:pt>
                <c:pt idx="16">
                  <c:v>231</c:v>
                </c:pt>
                <c:pt idx="17">
                  <c:v>251</c:v>
                </c:pt>
                <c:pt idx="18">
                  <c:v>273.05700000000002</c:v>
                </c:pt>
                <c:pt idx="19">
                  <c:v>291.18799999999999</c:v>
                </c:pt>
                <c:pt idx="20">
                  <c:v>293.15699999999998</c:v>
                </c:pt>
                <c:pt idx="21">
                  <c:v>297.08500000000004</c:v>
                </c:pt>
                <c:pt idx="22">
                  <c:v>409</c:v>
                </c:pt>
                <c:pt idx="23">
                  <c:v>266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0.64800000000000002</c:v>
                </c:pt>
                <c:pt idx="1">
                  <c:v>0.6</c:v>
                </c:pt>
                <c:pt idx="2">
                  <c:v>0.78</c:v>
                </c:pt>
                <c:pt idx="3">
                  <c:v>0.85599999999999998</c:v>
                </c:pt>
                <c:pt idx="4">
                  <c:v>0.56200000000000006</c:v>
                </c:pt>
                <c:pt idx="7">
                  <c:v>7.3999999999999996E-2</c:v>
                </c:pt>
                <c:pt idx="8">
                  <c:v>0.155</c:v>
                </c:pt>
                <c:pt idx="9">
                  <c:v>0.35</c:v>
                </c:pt>
                <c:pt idx="10">
                  <c:v>0.81499999999999995</c:v>
                </c:pt>
                <c:pt idx="15">
                  <c:v>3.371</c:v>
                </c:pt>
                <c:pt idx="16">
                  <c:v>1.006</c:v>
                </c:pt>
                <c:pt idx="17">
                  <c:v>1.66</c:v>
                </c:pt>
                <c:pt idx="18">
                  <c:v>0.186</c:v>
                </c:pt>
                <c:pt idx="19">
                  <c:v>0.46300000000000002</c:v>
                </c:pt>
                <c:pt idx="20">
                  <c:v>3.37</c:v>
                </c:pt>
                <c:pt idx="21">
                  <c:v>3.085</c:v>
                </c:pt>
                <c:pt idx="22">
                  <c:v>4.4359999999999999</c:v>
                </c:pt>
                <c:pt idx="23">
                  <c:v>6.41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0565960"/>
        <c:axId val="3205663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318.62</c:v>
                </c:pt>
                <c:pt idx="1">
                  <c:v>242.50399999999999</c:v>
                </c:pt>
                <c:pt idx="2">
                  <c:v>239.22399999999999</c:v>
                </c:pt>
                <c:pt idx="3">
                  <c:v>238.61500000000001</c:v>
                </c:pt>
                <c:pt idx="4">
                  <c:v>239.53200000000001</c:v>
                </c:pt>
                <c:pt idx="5">
                  <c:v>239.327</c:v>
                </c:pt>
                <c:pt idx="6">
                  <c:v>318.01200000000006</c:v>
                </c:pt>
                <c:pt idx="7">
                  <c:v>398.762</c:v>
                </c:pt>
                <c:pt idx="8">
                  <c:v>399.08100000000002</c:v>
                </c:pt>
                <c:pt idx="9">
                  <c:v>409.20499999999998</c:v>
                </c:pt>
                <c:pt idx="10">
                  <c:v>255.15</c:v>
                </c:pt>
                <c:pt idx="11">
                  <c:v>249.07900000000001</c:v>
                </c:pt>
                <c:pt idx="12">
                  <c:v>248.68899999999999</c:v>
                </c:pt>
                <c:pt idx="13">
                  <c:v>249.69099999999997</c:v>
                </c:pt>
                <c:pt idx="14">
                  <c:v>248.86999999999998</c:v>
                </c:pt>
                <c:pt idx="15">
                  <c:v>252.113</c:v>
                </c:pt>
                <c:pt idx="16">
                  <c:v>253.16399999999999</c:v>
                </c:pt>
                <c:pt idx="17">
                  <c:v>273.67400000000004</c:v>
                </c:pt>
                <c:pt idx="18">
                  <c:v>359.43400000000003</c:v>
                </c:pt>
                <c:pt idx="19">
                  <c:v>392.26099999999997</c:v>
                </c:pt>
                <c:pt idx="20">
                  <c:v>384.28599999999994</c:v>
                </c:pt>
                <c:pt idx="21">
                  <c:v>345.47500000000002</c:v>
                </c:pt>
                <c:pt idx="22">
                  <c:v>422.47200000000004</c:v>
                </c:pt>
                <c:pt idx="23">
                  <c:v>281.83199999999999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65960"/>
        <c:axId val="3205663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48.97</c:v>
                </c:pt>
                <c:pt idx="1">
                  <c:v>45.08</c:v>
                </c:pt>
                <c:pt idx="2">
                  <c:v>40.020000000000003</c:v>
                </c:pt>
                <c:pt idx="3">
                  <c:v>37.6</c:v>
                </c:pt>
                <c:pt idx="4">
                  <c:v>39.380000000000003</c:v>
                </c:pt>
                <c:pt idx="5">
                  <c:v>46.6</c:v>
                </c:pt>
                <c:pt idx="6">
                  <c:v>58.23</c:v>
                </c:pt>
                <c:pt idx="7">
                  <c:v>66.260000000000005</c:v>
                </c:pt>
                <c:pt idx="8">
                  <c:v>67.040000000000006</c:v>
                </c:pt>
                <c:pt idx="9">
                  <c:v>52.11</c:v>
                </c:pt>
                <c:pt idx="10">
                  <c:v>45.01</c:v>
                </c:pt>
                <c:pt idx="11">
                  <c:v>18.71</c:v>
                </c:pt>
                <c:pt idx="12">
                  <c:v>11.42</c:v>
                </c:pt>
                <c:pt idx="13">
                  <c:v>13.56</c:v>
                </c:pt>
                <c:pt idx="14">
                  <c:v>16.61</c:v>
                </c:pt>
                <c:pt idx="15">
                  <c:v>25.53</c:v>
                </c:pt>
                <c:pt idx="16">
                  <c:v>28.35</c:v>
                </c:pt>
                <c:pt idx="17">
                  <c:v>49.64</c:v>
                </c:pt>
                <c:pt idx="18">
                  <c:v>54.9</c:v>
                </c:pt>
                <c:pt idx="19">
                  <c:v>65.819999999999993</c:v>
                </c:pt>
                <c:pt idx="20">
                  <c:v>71.349999999999994</c:v>
                </c:pt>
                <c:pt idx="21">
                  <c:v>61.46</c:v>
                </c:pt>
                <c:pt idx="22">
                  <c:v>55.44</c:v>
                </c:pt>
                <c:pt idx="23">
                  <c:v>52.03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67136"/>
        <c:axId val="320566744"/>
      </c:lineChart>
      <c:catAx>
        <c:axId val="320565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66352"/>
        <c:crosses val="autoZero"/>
        <c:auto val="1"/>
        <c:lblAlgn val="ctr"/>
        <c:lblOffset val="100"/>
        <c:noMultiLvlLbl val="0"/>
      </c:catAx>
      <c:valAx>
        <c:axId val="32056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65960"/>
        <c:crosses val="autoZero"/>
        <c:crossBetween val="between"/>
      </c:valAx>
      <c:valAx>
        <c:axId val="320566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67136"/>
        <c:crosses val="max"/>
        <c:crossBetween val="between"/>
      </c:valAx>
      <c:catAx>
        <c:axId val="320567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566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44286</v>
          </cell>
        </row>
        <row r="5">
          <cell r="C5" t="str">
            <v>LIDA1</v>
          </cell>
        </row>
        <row r="26">
          <cell r="C26">
            <v>807</v>
          </cell>
        </row>
        <row r="27">
          <cell r="C27">
            <v>6085.4870000000001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28.827000000000002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337.75800000000004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1.597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6868.4870000000001</v>
          </cell>
        </row>
        <row r="46">
          <cell r="C46">
            <v>0</v>
          </cell>
        </row>
        <row r="47">
          <cell r="C47">
            <v>388.988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48.97</v>
          </cell>
          <cell r="C7">
            <v>45.08</v>
          </cell>
          <cell r="D7">
            <v>40.020000000000003</v>
          </cell>
          <cell r="E7">
            <v>37.6</v>
          </cell>
          <cell r="F7">
            <v>39.380000000000003</v>
          </cell>
          <cell r="G7">
            <v>46.6</v>
          </cell>
          <cell r="H7">
            <v>58.23</v>
          </cell>
          <cell r="I7">
            <v>66.260000000000005</v>
          </cell>
          <cell r="J7">
            <v>67.040000000000006</v>
          </cell>
          <cell r="K7">
            <v>52.11</v>
          </cell>
          <cell r="L7">
            <v>45.01</v>
          </cell>
          <cell r="M7">
            <v>18.71</v>
          </cell>
          <cell r="N7">
            <v>11.42</v>
          </cell>
          <cell r="O7">
            <v>13.56</v>
          </cell>
          <cell r="P7">
            <v>16.61</v>
          </cell>
          <cell r="Q7">
            <v>25.53</v>
          </cell>
          <cell r="R7">
            <v>28.35</v>
          </cell>
          <cell r="S7">
            <v>49.64</v>
          </cell>
          <cell r="T7">
            <v>54.9</v>
          </cell>
          <cell r="U7">
            <v>65.819999999999993</v>
          </cell>
          <cell r="V7">
            <v>71.349999999999994</v>
          </cell>
          <cell r="W7">
            <v>61.46</v>
          </cell>
          <cell r="X7">
            <v>55.44</v>
          </cell>
          <cell r="Y7">
            <v>52.03</v>
          </cell>
        </row>
        <row r="12">
          <cell r="H12">
            <v>20</v>
          </cell>
          <cell r="I12">
            <v>56</v>
          </cell>
          <cell r="J12">
            <v>56</v>
          </cell>
          <cell r="K12">
            <v>56</v>
          </cell>
          <cell r="T12">
            <v>15</v>
          </cell>
          <cell r="U12">
            <v>20</v>
          </cell>
          <cell r="V12">
            <v>20</v>
          </cell>
          <cell r="W12">
            <v>9</v>
          </cell>
        </row>
        <row r="13">
          <cell r="H13">
            <v>20</v>
          </cell>
          <cell r="I13">
            <v>37</v>
          </cell>
          <cell r="J13">
            <v>37</v>
          </cell>
          <cell r="K13">
            <v>37</v>
          </cell>
          <cell r="T13">
            <v>16</v>
          </cell>
          <cell r="U13">
            <v>20</v>
          </cell>
          <cell r="V13">
            <v>20</v>
          </cell>
          <cell r="W13">
            <v>9</v>
          </cell>
        </row>
        <row r="17">
          <cell r="H17">
            <v>20</v>
          </cell>
          <cell r="I17">
            <v>35</v>
          </cell>
          <cell r="J17">
            <v>35</v>
          </cell>
          <cell r="K17">
            <v>35</v>
          </cell>
          <cell r="T17">
            <v>16</v>
          </cell>
          <cell r="U17">
            <v>20</v>
          </cell>
          <cell r="V17">
            <v>20</v>
          </cell>
          <cell r="W17">
            <v>9</v>
          </cell>
        </row>
        <row r="18">
          <cell r="H18">
            <v>18</v>
          </cell>
          <cell r="I18">
            <v>30</v>
          </cell>
          <cell r="J18">
            <v>30</v>
          </cell>
          <cell r="K18">
            <v>30</v>
          </cell>
          <cell r="T18">
            <v>16</v>
          </cell>
          <cell r="U18">
            <v>18</v>
          </cell>
          <cell r="V18">
            <v>18</v>
          </cell>
          <cell r="W18">
            <v>9</v>
          </cell>
        </row>
        <row r="26">
          <cell r="B26">
            <v>78</v>
          </cell>
          <cell r="W26">
            <v>42</v>
          </cell>
        </row>
        <row r="28">
          <cell r="T28">
            <v>15</v>
          </cell>
          <cell r="X28">
            <v>158</v>
          </cell>
          <cell r="Y28">
            <v>15</v>
          </cell>
        </row>
        <row r="34">
          <cell r="B34">
            <v>231</v>
          </cell>
          <cell r="C34">
            <v>231</v>
          </cell>
          <cell r="D34">
            <v>231</v>
          </cell>
          <cell r="E34">
            <v>231</v>
          </cell>
          <cell r="F34">
            <v>231</v>
          </cell>
          <cell r="G34">
            <v>231</v>
          </cell>
          <cell r="H34">
            <v>231</v>
          </cell>
          <cell r="I34">
            <v>231</v>
          </cell>
          <cell r="J34">
            <v>231</v>
          </cell>
          <cell r="K34">
            <v>231</v>
          </cell>
          <cell r="L34">
            <v>231</v>
          </cell>
          <cell r="M34">
            <v>231</v>
          </cell>
          <cell r="N34">
            <v>231</v>
          </cell>
          <cell r="O34">
            <v>231</v>
          </cell>
          <cell r="P34">
            <v>231</v>
          </cell>
          <cell r="Q34">
            <v>231</v>
          </cell>
          <cell r="R34">
            <v>231</v>
          </cell>
          <cell r="S34">
            <v>251</v>
          </cell>
          <cell r="T34">
            <v>258.05700000000002</v>
          </cell>
          <cell r="U34">
            <v>291.18799999999999</v>
          </cell>
          <cell r="V34">
            <v>293.15699999999998</v>
          </cell>
          <cell r="W34">
            <v>255.08500000000001</v>
          </cell>
          <cell r="X34">
            <v>251</v>
          </cell>
          <cell r="Y34">
            <v>251</v>
          </cell>
        </row>
        <row r="59">
          <cell r="B59">
            <v>0.64800000000000002</v>
          </cell>
          <cell r="C59">
            <v>0.6</v>
          </cell>
          <cell r="D59">
            <v>0.78</v>
          </cell>
          <cell r="E59">
            <v>0.85599999999999998</v>
          </cell>
          <cell r="F59">
            <v>0.56200000000000006</v>
          </cell>
          <cell r="I59">
            <v>7.3999999999999996E-2</v>
          </cell>
          <cell r="J59">
            <v>0.155</v>
          </cell>
          <cell r="K59">
            <v>0.35</v>
          </cell>
          <cell r="L59">
            <v>0.81499999999999995</v>
          </cell>
          <cell r="Q59">
            <v>3.371</v>
          </cell>
          <cell r="R59">
            <v>1.006</v>
          </cell>
          <cell r="S59">
            <v>1.66</v>
          </cell>
          <cell r="T59">
            <v>0.186</v>
          </cell>
          <cell r="U59">
            <v>0.46300000000000002</v>
          </cell>
          <cell r="V59">
            <v>3.37</v>
          </cell>
          <cell r="W59">
            <v>3.085</v>
          </cell>
          <cell r="X59">
            <v>4.4359999999999999</v>
          </cell>
          <cell r="Y59">
            <v>6.41</v>
          </cell>
        </row>
        <row r="66">
          <cell r="B66">
            <v>8.9719999999999995</v>
          </cell>
          <cell r="C66">
            <v>10.904</v>
          </cell>
          <cell r="D66">
            <v>7.4440000000000008</v>
          </cell>
          <cell r="E66">
            <v>6.7590000000000003</v>
          </cell>
          <cell r="F66">
            <v>7.97</v>
          </cell>
          <cell r="G66">
            <v>8.327</v>
          </cell>
          <cell r="H66">
            <v>9.0119999999999987</v>
          </cell>
          <cell r="I66">
            <v>9.6879999999999988</v>
          </cell>
          <cell r="J66">
            <v>9.9260000000000019</v>
          </cell>
          <cell r="K66">
            <v>19.855</v>
          </cell>
          <cell r="L66">
            <v>23.335000000000001</v>
          </cell>
          <cell r="M66">
            <v>18.079000000000001</v>
          </cell>
          <cell r="N66">
            <v>17.689</v>
          </cell>
          <cell r="O66">
            <v>18.690999999999999</v>
          </cell>
          <cell r="P66">
            <v>17.869999999999997</v>
          </cell>
          <cell r="Q66">
            <v>17.742000000000001</v>
          </cell>
          <cell r="R66">
            <v>21.157999999999998</v>
          </cell>
          <cell r="S66">
            <v>21.014000000000003</v>
          </cell>
          <cell r="T66">
            <v>23.190999999999999</v>
          </cell>
          <cell r="U66">
            <v>22.61</v>
          </cell>
          <cell r="V66">
            <v>9.7590000000000003</v>
          </cell>
          <cell r="W66">
            <v>9.3049999999999997</v>
          </cell>
          <cell r="X66">
            <v>9.0359999999999996</v>
          </cell>
          <cell r="Y66">
            <v>9.4220000000000006</v>
          </cell>
        </row>
      </sheetData>
      <sheetData sheetId="17">
        <row r="25">
          <cell r="Y25">
            <v>15</v>
          </cell>
        </row>
        <row r="27">
          <cell r="B27">
            <v>78</v>
          </cell>
          <cell r="H27">
            <v>78</v>
          </cell>
          <cell r="I27">
            <v>158</v>
          </cell>
          <cell r="J27">
            <v>158</v>
          </cell>
          <cell r="K27">
            <v>158</v>
          </cell>
          <cell r="T27">
            <v>78</v>
          </cell>
          <cell r="U27">
            <v>78</v>
          </cell>
          <cell r="V27">
            <v>78</v>
          </cell>
          <cell r="W27">
            <v>78</v>
          </cell>
          <cell r="X27">
            <v>158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230</v>
          </cell>
          <cell r="J35">
            <v>230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230</v>
          </cell>
          <cell r="S35">
            <v>250</v>
          </cell>
          <cell r="T35">
            <v>257.05700000000002</v>
          </cell>
          <cell r="U35">
            <v>290.18799999999999</v>
          </cell>
          <cell r="V35">
            <v>292.15699999999998</v>
          </cell>
          <cell r="W35">
            <v>254.08500000000001</v>
          </cell>
          <cell r="X35">
            <v>250</v>
          </cell>
          <cell r="Y35">
            <v>250</v>
          </cell>
        </row>
        <row r="59">
          <cell r="B59">
            <v>10.62</v>
          </cell>
          <cell r="C59">
            <v>12.504</v>
          </cell>
          <cell r="D59">
            <v>9.2240000000000002</v>
          </cell>
          <cell r="E59">
            <v>8.6150000000000002</v>
          </cell>
          <cell r="F59">
            <v>9.532</v>
          </cell>
          <cell r="G59">
            <v>9.327</v>
          </cell>
          <cell r="H59">
            <v>10.011999999999999</v>
          </cell>
          <cell r="I59">
            <v>10.673</v>
          </cell>
          <cell r="J59">
            <v>11.081</v>
          </cell>
          <cell r="K59">
            <v>21.205000000000002</v>
          </cell>
          <cell r="L59">
            <v>25.15</v>
          </cell>
          <cell r="M59">
            <v>19.079000000000001</v>
          </cell>
          <cell r="N59">
            <v>18.689000000000004</v>
          </cell>
          <cell r="O59">
            <v>19.690999999999999</v>
          </cell>
          <cell r="P59">
            <v>18.87</v>
          </cell>
          <cell r="Q59">
            <v>22.113</v>
          </cell>
          <cell r="R59">
            <v>23.163999999999998</v>
          </cell>
          <cell r="S59">
            <v>23.673999999999999</v>
          </cell>
          <cell r="T59">
            <v>24.376999999999999</v>
          </cell>
          <cell r="U59">
            <v>24.073</v>
          </cell>
          <cell r="V59">
            <v>14.129</v>
          </cell>
          <cell r="W59">
            <v>13.389999999999999</v>
          </cell>
          <cell r="X59">
            <v>12.963999999999999</v>
          </cell>
          <cell r="Y59">
            <v>16.832000000000001</v>
          </cell>
        </row>
        <row r="66">
          <cell r="I66">
            <v>8.8999999999999996E-2</v>
          </cell>
          <cell r="X66">
            <v>1.508</v>
          </cell>
        </row>
      </sheetData>
      <sheetData sheetId="18">
        <row r="7">
          <cell r="B7">
            <v>48.97</v>
          </cell>
          <cell r="C7">
            <v>45.08</v>
          </cell>
          <cell r="D7">
            <v>40.020000000000003</v>
          </cell>
          <cell r="E7">
            <v>37.6</v>
          </cell>
          <cell r="F7">
            <v>39.380000000000003</v>
          </cell>
          <cell r="G7">
            <v>46.6</v>
          </cell>
          <cell r="H7">
            <v>58.23</v>
          </cell>
          <cell r="I7">
            <v>66.260000000000005</v>
          </cell>
          <cell r="J7">
            <v>67.040000000000006</v>
          </cell>
          <cell r="K7">
            <v>52.11</v>
          </cell>
          <cell r="L7">
            <v>45.01</v>
          </cell>
          <cell r="M7">
            <v>18.71</v>
          </cell>
          <cell r="N7">
            <v>11.42</v>
          </cell>
          <cell r="O7">
            <v>13.56</v>
          </cell>
          <cell r="P7">
            <v>16.61</v>
          </cell>
          <cell r="Q7">
            <v>25.53</v>
          </cell>
          <cell r="R7">
            <v>28.35</v>
          </cell>
          <cell r="S7">
            <v>49.64</v>
          </cell>
          <cell r="T7">
            <v>54.9</v>
          </cell>
          <cell r="U7">
            <v>65.819999999999993</v>
          </cell>
          <cell r="V7">
            <v>71.349999999999994</v>
          </cell>
          <cell r="W7">
            <v>61.46</v>
          </cell>
          <cell r="X7">
            <v>55.44</v>
          </cell>
          <cell r="Y7">
            <v>52.03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44283</v>
          </cell>
        </row>
        <row r="4">
          <cell r="B4">
            <v>44283</v>
          </cell>
        </row>
        <row r="5">
          <cell r="B5">
            <v>44283</v>
          </cell>
        </row>
        <row r="6">
          <cell r="B6">
            <v>44283</v>
          </cell>
        </row>
        <row r="7">
          <cell r="B7">
            <v>44283</v>
          </cell>
        </row>
        <row r="8">
          <cell r="B8">
            <v>44283</v>
          </cell>
        </row>
        <row r="9">
          <cell r="B9">
            <v>44283</v>
          </cell>
        </row>
        <row r="10">
          <cell r="B10">
            <v>44283</v>
          </cell>
        </row>
        <row r="11">
          <cell r="B11">
            <v>44283</v>
          </cell>
        </row>
        <row r="12">
          <cell r="B12">
            <v>44283</v>
          </cell>
        </row>
        <row r="13">
          <cell r="B13">
            <v>44283</v>
          </cell>
        </row>
        <row r="14">
          <cell r="B14">
            <v>44283</v>
          </cell>
        </row>
        <row r="15">
          <cell r="B15">
            <v>44283</v>
          </cell>
        </row>
        <row r="16">
          <cell r="B16">
            <v>44283</v>
          </cell>
        </row>
      </sheetData>
      <sheetData sheetId="41">
        <row r="2">
          <cell r="C2">
            <v>44287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318.62000000000006</v>
      </c>
      <c r="C4" s="18">
        <v>242.50400000000002</v>
      </c>
      <c r="D4" s="18">
        <v>239.22399999999999</v>
      </c>
      <c r="E4" s="18">
        <v>238.61499999999998</v>
      </c>
      <c r="F4" s="18">
        <v>239.53200000000004</v>
      </c>
      <c r="G4" s="18">
        <v>239.327</v>
      </c>
      <c r="H4" s="18">
        <v>318.01199999999994</v>
      </c>
      <c r="I4" s="18">
        <v>398.762</v>
      </c>
      <c r="J4" s="18">
        <v>399.0809999999999</v>
      </c>
      <c r="K4" s="18">
        <v>409.20499999999998</v>
      </c>
      <c r="L4" s="18">
        <v>255.14999999999998</v>
      </c>
      <c r="M4" s="18">
        <v>249.07899999999998</v>
      </c>
      <c r="N4" s="18">
        <v>248.68900000000002</v>
      </c>
      <c r="O4" s="18">
        <v>249.691</v>
      </c>
      <c r="P4" s="18">
        <v>248.87000000000003</v>
      </c>
      <c r="Q4" s="18">
        <v>252.11300000000003</v>
      </c>
      <c r="R4" s="18">
        <v>253.16400000000002</v>
      </c>
      <c r="S4" s="18">
        <v>273.67400000000009</v>
      </c>
      <c r="T4" s="18">
        <v>359.43400000000003</v>
      </c>
      <c r="U4" s="18">
        <v>392.26099999999997</v>
      </c>
      <c r="V4" s="18">
        <v>384.28599999999994</v>
      </c>
      <c r="W4" s="18">
        <v>345.47499999999997</v>
      </c>
      <c r="X4" s="18">
        <v>422.47199999999998</v>
      </c>
      <c r="Y4" s="18">
        <v>281.83200000000005</v>
      </c>
      <c r="Z4" s="19"/>
      <c r="AA4" s="20">
        <f>SUM(B4:Z4)</f>
        <v>7259.0720000000001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48.97</v>
      </c>
      <c r="C7" s="28">
        <v>45.08</v>
      </c>
      <c r="D7" s="28">
        <v>40.020000000000003</v>
      </c>
      <c r="E7" s="28">
        <v>37.6</v>
      </c>
      <c r="F7" s="28">
        <v>39.380000000000003</v>
      </c>
      <c r="G7" s="28">
        <v>46.6</v>
      </c>
      <c r="H7" s="28">
        <v>58.23</v>
      </c>
      <c r="I7" s="28">
        <v>66.260000000000005</v>
      </c>
      <c r="J7" s="28">
        <v>67.040000000000006</v>
      </c>
      <c r="K7" s="28">
        <v>52.11</v>
      </c>
      <c r="L7" s="28">
        <v>45.01</v>
      </c>
      <c r="M7" s="28">
        <v>18.71</v>
      </c>
      <c r="N7" s="28">
        <v>11.42</v>
      </c>
      <c r="O7" s="28">
        <v>13.56</v>
      </c>
      <c r="P7" s="28">
        <v>16.61</v>
      </c>
      <c r="Q7" s="28">
        <v>25.53</v>
      </c>
      <c r="R7" s="28">
        <v>28.35</v>
      </c>
      <c r="S7" s="28">
        <v>49.64</v>
      </c>
      <c r="T7" s="28">
        <v>54.9</v>
      </c>
      <c r="U7" s="28">
        <v>65.819999999999993</v>
      </c>
      <c r="V7" s="28">
        <v>71.349999999999994</v>
      </c>
      <c r="W7" s="28">
        <v>61.46</v>
      </c>
      <c r="X7" s="28">
        <v>55.44</v>
      </c>
      <c r="Y7" s="28">
        <v>52.03</v>
      </c>
      <c r="Z7" s="29"/>
      <c r="AA7" s="30">
        <f>IF(SUM(GR_MAINLAND_MCP_SUM_SELL)&lt;&gt;0,AVERAGEIF(GR_MAINLAND_MCP_SUM_SELL,"&lt;&gt;"""),"")</f>
        <v>44.629999999999995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78</v>
      </c>
      <c r="I10" s="42">
        <v>158</v>
      </c>
      <c r="J10" s="42">
        <v>158</v>
      </c>
      <c r="K10" s="42">
        <v>158</v>
      </c>
      <c r="L10" s="42"/>
      <c r="M10" s="42"/>
      <c r="N10" s="42"/>
      <c r="O10" s="42"/>
      <c r="P10" s="42"/>
      <c r="Q10" s="42"/>
      <c r="R10" s="42"/>
      <c r="S10" s="42"/>
      <c r="T10" s="42">
        <v>63</v>
      </c>
      <c r="U10" s="42">
        <v>78</v>
      </c>
      <c r="V10" s="42">
        <v>78</v>
      </c>
      <c r="W10" s="42">
        <v>36</v>
      </c>
      <c r="X10" s="42"/>
      <c r="Y10" s="42"/>
      <c r="Z10" s="43"/>
      <c r="AA10" s="44">
        <f>SUM(B10:Z10)</f>
        <v>807</v>
      </c>
    </row>
    <row r="11" spans="1:27" ht="24.95" customHeight="1" x14ac:dyDescent="0.2">
      <c r="A11" s="45" t="s">
        <v>7</v>
      </c>
      <c r="B11" s="46">
        <v>309</v>
      </c>
      <c r="C11" s="47">
        <v>231</v>
      </c>
      <c r="D11" s="47">
        <v>231</v>
      </c>
      <c r="E11" s="47">
        <v>231</v>
      </c>
      <c r="F11" s="47">
        <v>231</v>
      </c>
      <c r="G11" s="47">
        <v>231</v>
      </c>
      <c r="H11" s="47">
        <v>231</v>
      </c>
      <c r="I11" s="47">
        <v>231</v>
      </c>
      <c r="J11" s="47">
        <v>231</v>
      </c>
      <c r="K11" s="47">
        <v>231</v>
      </c>
      <c r="L11" s="47">
        <v>231</v>
      </c>
      <c r="M11" s="47">
        <v>231</v>
      </c>
      <c r="N11" s="47">
        <v>231</v>
      </c>
      <c r="O11" s="47">
        <v>231</v>
      </c>
      <c r="P11" s="47">
        <v>231</v>
      </c>
      <c r="Q11" s="47">
        <v>231</v>
      </c>
      <c r="R11" s="47">
        <v>231</v>
      </c>
      <c r="S11" s="47">
        <v>251</v>
      </c>
      <c r="T11" s="47">
        <v>273.05700000000002</v>
      </c>
      <c r="U11" s="47">
        <v>291.18799999999999</v>
      </c>
      <c r="V11" s="47">
        <v>293.15699999999998</v>
      </c>
      <c r="W11" s="47">
        <v>297.08500000000004</v>
      </c>
      <c r="X11" s="47">
        <v>409</v>
      </c>
      <c r="Y11" s="47">
        <v>266</v>
      </c>
      <c r="Z11" s="48"/>
      <c r="AA11" s="49">
        <f>SUM(B11:Z11)</f>
        <v>6085.4870000000001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0.64800000000000002</v>
      </c>
      <c r="C13" s="52">
        <v>0.6</v>
      </c>
      <c r="D13" s="52">
        <v>0.78</v>
      </c>
      <c r="E13" s="52">
        <v>0.85599999999999998</v>
      </c>
      <c r="F13" s="52">
        <v>0.56200000000000006</v>
      </c>
      <c r="G13" s="52"/>
      <c r="H13" s="52"/>
      <c r="I13" s="52">
        <v>7.3999999999999996E-2</v>
      </c>
      <c r="J13" s="52">
        <v>0.155</v>
      </c>
      <c r="K13" s="52">
        <v>0.35</v>
      </c>
      <c r="L13" s="52">
        <v>0.81499999999999995</v>
      </c>
      <c r="M13" s="52"/>
      <c r="N13" s="52"/>
      <c r="O13" s="52"/>
      <c r="P13" s="52"/>
      <c r="Q13" s="52">
        <v>3.371</v>
      </c>
      <c r="R13" s="52">
        <v>1.006</v>
      </c>
      <c r="S13" s="52">
        <v>1.66</v>
      </c>
      <c r="T13" s="52">
        <v>0.186</v>
      </c>
      <c r="U13" s="52">
        <v>0.46300000000000002</v>
      </c>
      <c r="V13" s="52">
        <v>3.37</v>
      </c>
      <c r="W13" s="52">
        <v>3.085</v>
      </c>
      <c r="X13" s="52">
        <v>4.4359999999999999</v>
      </c>
      <c r="Y13" s="52">
        <v>6.41</v>
      </c>
      <c r="Z13" s="53"/>
      <c r="AA13" s="54">
        <f>SUM(B13:Z13)</f>
        <v>28.827000000000002</v>
      </c>
    </row>
    <row r="14" spans="1:27" ht="30" customHeight="1" thickBot="1" x14ac:dyDescent="0.25">
      <c r="A14" s="55" t="s">
        <v>10</v>
      </c>
      <c r="B14" s="56">
        <f>IF(LEN(B$2)&gt;0,SUM(B10:B13),"")</f>
        <v>309.64800000000002</v>
      </c>
      <c r="C14" s="57">
        <f t="shared" ref="C14:Z14" si="0">IF(LEN(C$2)&gt;0,SUM(C10:C13),"")</f>
        <v>231.6</v>
      </c>
      <c r="D14" s="57">
        <f t="shared" si="0"/>
        <v>231.78</v>
      </c>
      <c r="E14" s="57">
        <f t="shared" si="0"/>
        <v>231.85599999999999</v>
      </c>
      <c r="F14" s="57">
        <f t="shared" si="0"/>
        <v>231.56200000000001</v>
      </c>
      <c r="G14" s="57">
        <f t="shared" si="0"/>
        <v>231</v>
      </c>
      <c r="H14" s="57">
        <f t="shared" si="0"/>
        <v>309</v>
      </c>
      <c r="I14" s="57">
        <f t="shared" si="0"/>
        <v>389.07400000000001</v>
      </c>
      <c r="J14" s="57">
        <f t="shared" si="0"/>
        <v>389.15499999999997</v>
      </c>
      <c r="K14" s="57">
        <f t="shared" si="0"/>
        <v>389.35</v>
      </c>
      <c r="L14" s="57">
        <f t="shared" si="0"/>
        <v>231.815</v>
      </c>
      <c r="M14" s="57">
        <f t="shared" si="0"/>
        <v>231</v>
      </c>
      <c r="N14" s="57">
        <f t="shared" si="0"/>
        <v>231</v>
      </c>
      <c r="O14" s="57">
        <f t="shared" si="0"/>
        <v>231</v>
      </c>
      <c r="P14" s="57">
        <f t="shared" si="0"/>
        <v>231</v>
      </c>
      <c r="Q14" s="57">
        <f t="shared" si="0"/>
        <v>234.37100000000001</v>
      </c>
      <c r="R14" s="57">
        <f t="shared" si="0"/>
        <v>232.006</v>
      </c>
      <c r="S14" s="57">
        <f t="shared" si="0"/>
        <v>252.66</v>
      </c>
      <c r="T14" s="57">
        <f t="shared" si="0"/>
        <v>336.24299999999999</v>
      </c>
      <c r="U14" s="57">
        <f t="shared" si="0"/>
        <v>369.65100000000001</v>
      </c>
      <c r="V14" s="57">
        <f t="shared" si="0"/>
        <v>374.52699999999999</v>
      </c>
      <c r="W14" s="57">
        <f t="shared" si="0"/>
        <v>336.17</v>
      </c>
      <c r="X14" s="57">
        <f t="shared" si="0"/>
        <v>413.43599999999998</v>
      </c>
      <c r="Y14" s="57">
        <f t="shared" si="0"/>
        <v>272.41000000000003</v>
      </c>
      <c r="Z14" s="58" t="str">
        <f t="shared" si="0"/>
        <v/>
      </c>
      <c r="AA14" s="59">
        <f>SUM(AA9:AA13)</f>
        <v>6921.3140000000003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8.9719999999999995</v>
      </c>
      <c r="C19" s="76">
        <v>10.904</v>
      </c>
      <c r="D19" s="76">
        <v>7.4440000000000008</v>
      </c>
      <c r="E19" s="76">
        <v>6.7590000000000003</v>
      </c>
      <c r="F19" s="76">
        <v>7.97</v>
      </c>
      <c r="G19" s="76">
        <v>8.327</v>
      </c>
      <c r="H19" s="76">
        <v>9.0119999999999987</v>
      </c>
      <c r="I19" s="76">
        <v>9.6879999999999988</v>
      </c>
      <c r="J19" s="76">
        <v>9.9260000000000019</v>
      </c>
      <c r="K19" s="76">
        <v>19.855</v>
      </c>
      <c r="L19" s="76">
        <v>23.335000000000001</v>
      </c>
      <c r="M19" s="76">
        <v>18.079000000000001</v>
      </c>
      <c r="N19" s="76">
        <v>17.689</v>
      </c>
      <c r="O19" s="76">
        <v>18.690999999999999</v>
      </c>
      <c r="P19" s="76">
        <v>17.869999999999997</v>
      </c>
      <c r="Q19" s="76">
        <v>17.742000000000001</v>
      </c>
      <c r="R19" s="76">
        <v>21.157999999999998</v>
      </c>
      <c r="S19" s="76">
        <v>21.014000000000003</v>
      </c>
      <c r="T19" s="76">
        <v>23.190999999999999</v>
      </c>
      <c r="U19" s="76">
        <v>22.61</v>
      </c>
      <c r="V19" s="76">
        <v>9.7590000000000003</v>
      </c>
      <c r="W19" s="76">
        <v>9.3049999999999997</v>
      </c>
      <c r="X19" s="76">
        <v>9.0359999999999996</v>
      </c>
      <c r="Y19" s="76">
        <v>9.4220000000000006</v>
      </c>
      <c r="Z19" s="73"/>
      <c r="AA19" s="74">
        <f>SUM(B19:Z19)</f>
        <v>337.75800000000004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8.9719999999999995</v>
      </c>
      <c r="C22" s="83">
        <f t="shared" ref="C22:Z22" si="1">IF(LEN(C$2)&gt;0,SUM(C17:C21),"")</f>
        <v>10.904</v>
      </c>
      <c r="D22" s="83">
        <f t="shared" si="1"/>
        <v>7.4440000000000008</v>
      </c>
      <c r="E22" s="83">
        <f t="shared" si="1"/>
        <v>6.7590000000000003</v>
      </c>
      <c r="F22" s="83">
        <f t="shared" si="1"/>
        <v>7.97</v>
      </c>
      <c r="G22" s="83">
        <f t="shared" si="1"/>
        <v>8.327</v>
      </c>
      <c r="H22" s="83">
        <f t="shared" si="1"/>
        <v>9.0119999999999987</v>
      </c>
      <c r="I22" s="83">
        <f t="shared" si="1"/>
        <v>9.6879999999999988</v>
      </c>
      <c r="J22" s="83">
        <f t="shared" si="1"/>
        <v>9.9260000000000019</v>
      </c>
      <c r="K22" s="83">
        <f t="shared" si="1"/>
        <v>19.855</v>
      </c>
      <c r="L22" s="83">
        <f t="shared" si="1"/>
        <v>23.335000000000001</v>
      </c>
      <c r="M22" s="83">
        <f t="shared" si="1"/>
        <v>18.079000000000001</v>
      </c>
      <c r="N22" s="83">
        <f t="shared" si="1"/>
        <v>17.689</v>
      </c>
      <c r="O22" s="83">
        <f t="shared" si="1"/>
        <v>18.690999999999999</v>
      </c>
      <c r="P22" s="83">
        <f t="shared" si="1"/>
        <v>17.869999999999997</v>
      </c>
      <c r="Q22" s="83">
        <f t="shared" si="1"/>
        <v>17.742000000000001</v>
      </c>
      <c r="R22" s="83">
        <f t="shared" si="1"/>
        <v>21.157999999999998</v>
      </c>
      <c r="S22" s="83">
        <f t="shared" si="1"/>
        <v>21.014000000000003</v>
      </c>
      <c r="T22" s="83">
        <f t="shared" si="1"/>
        <v>23.190999999999999</v>
      </c>
      <c r="U22" s="83">
        <f t="shared" si="1"/>
        <v>22.61</v>
      </c>
      <c r="V22" s="83">
        <f t="shared" si="1"/>
        <v>9.7590000000000003</v>
      </c>
      <c r="W22" s="83">
        <f t="shared" si="1"/>
        <v>9.3049999999999997</v>
      </c>
      <c r="X22" s="83">
        <f t="shared" si="1"/>
        <v>9.0359999999999996</v>
      </c>
      <c r="Y22" s="83">
        <f t="shared" si="1"/>
        <v>9.4220000000000006</v>
      </c>
      <c r="Z22" s="84" t="str">
        <f t="shared" si="1"/>
        <v/>
      </c>
      <c r="AA22" s="85">
        <f>SUM(AA17:AA21)</f>
        <v>337.75800000000004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318.62</v>
      </c>
      <c r="C26" s="72">
        <v>242.50399999999999</v>
      </c>
      <c r="D26" s="72">
        <v>239.22399999999999</v>
      </c>
      <c r="E26" s="72">
        <v>238.61500000000001</v>
      </c>
      <c r="F26" s="72">
        <v>239.53200000000001</v>
      </c>
      <c r="G26" s="72">
        <v>239.327</v>
      </c>
      <c r="H26" s="72">
        <v>318.012</v>
      </c>
      <c r="I26" s="72">
        <v>398.762</v>
      </c>
      <c r="J26" s="72">
        <v>399.08100000000002</v>
      </c>
      <c r="K26" s="72">
        <v>409.20499999999998</v>
      </c>
      <c r="L26" s="72">
        <v>255.15</v>
      </c>
      <c r="M26" s="72">
        <v>249.07900000000001</v>
      </c>
      <c r="N26" s="72">
        <v>248.68899999999999</v>
      </c>
      <c r="O26" s="72">
        <v>249.691</v>
      </c>
      <c r="P26" s="72">
        <v>248.87</v>
      </c>
      <c r="Q26" s="72">
        <v>252.113</v>
      </c>
      <c r="R26" s="72">
        <v>253.16399999999999</v>
      </c>
      <c r="S26" s="72">
        <v>273.67399999999998</v>
      </c>
      <c r="T26" s="72">
        <v>359.43400000000003</v>
      </c>
      <c r="U26" s="72">
        <v>392.26100000000002</v>
      </c>
      <c r="V26" s="72">
        <v>384.286</v>
      </c>
      <c r="W26" s="72">
        <v>345.47500000000002</v>
      </c>
      <c r="X26" s="72">
        <v>422.47199999999998</v>
      </c>
      <c r="Y26" s="72">
        <v>281.83199999999999</v>
      </c>
      <c r="Z26" s="73"/>
      <c r="AA26" s="74">
        <f>SUM(B26:Z26)</f>
        <v>7259.072000000001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318.62</v>
      </c>
      <c r="C28" s="57">
        <f t="shared" ref="C28:Z28" si="2">IF(LEN(C$2)&gt;0,SUM(C25:C27),"")</f>
        <v>242.50399999999999</v>
      </c>
      <c r="D28" s="57">
        <f t="shared" si="2"/>
        <v>239.22399999999999</v>
      </c>
      <c r="E28" s="57">
        <f t="shared" si="2"/>
        <v>238.61500000000001</v>
      </c>
      <c r="F28" s="57">
        <f t="shared" si="2"/>
        <v>239.53200000000001</v>
      </c>
      <c r="G28" s="57">
        <f t="shared" si="2"/>
        <v>239.327</v>
      </c>
      <c r="H28" s="57">
        <f t="shared" si="2"/>
        <v>318.012</v>
      </c>
      <c r="I28" s="57">
        <f t="shared" si="2"/>
        <v>398.762</v>
      </c>
      <c r="J28" s="57">
        <f t="shared" si="2"/>
        <v>399.08100000000002</v>
      </c>
      <c r="K28" s="57">
        <f t="shared" si="2"/>
        <v>409.20499999999998</v>
      </c>
      <c r="L28" s="57">
        <f t="shared" si="2"/>
        <v>255.15</v>
      </c>
      <c r="M28" s="57">
        <f t="shared" si="2"/>
        <v>249.07900000000001</v>
      </c>
      <c r="N28" s="57">
        <f t="shared" si="2"/>
        <v>248.68899999999999</v>
      </c>
      <c r="O28" s="57">
        <f t="shared" si="2"/>
        <v>249.691</v>
      </c>
      <c r="P28" s="57">
        <f t="shared" si="2"/>
        <v>248.87</v>
      </c>
      <c r="Q28" s="57">
        <f t="shared" si="2"/>
        <v>252.113</v>
      </c>
      <c r="R28" s="57">
        <f t="shared" si="2"/>
        <v>253.16399999999999</v>
      </c>
      <c r="S28" s="57">
        <f t="shared" si="2"/>
        <v>273.67399999999998</v>
      </c>
      <c r="T28" s="57">
        <f t="shared" si="2"/>
        <v>359.43400000000003</v>
      </c>
      <c r="U28" s="57">
        <f t="shared" si="2"/>
        <v>392.26100000000002</v>
      </c>
      <c r="V28" s="57">
        <f t="shared" si="2"/>
        <v>384.286</v>
      </c>
      <c r="W28" s="57">
        <f t="shared" si="2"/>
        <v>345.47500000000002</v>
      </c>
      <c r="X28" s="57">
        <f t="shared" si="2"/>
        <v>422.47199999999998</v>
      </c>
      <c r="Y28" s="57">
        <f t="shared" si="2"/>
        <v>281.83199999999999</v>
      </c>
      <c r="Z28" s="58" t="str">
        <f t="shared" si="2"/>
        <v/>
      </c>
      <c r="AA28" s="59">
        <f>SUM(AA25:AA27)</f>
        <v>7259.072000000001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318.62</v>
      </c>
      <c r="C47" s="83">
        <f t="shared" ref="C47:Z47" si="8">IF(LEN(C$2)&gt;0,C14+C22+C36,"")</f>
        <v>242.50399999999999</v>
      </c>
      <c r="D47" s="83">
        <f t="shared" si="8"/>
        <v>239.22399999999999</v>
      </c>
      <c r="E47" s="83">
        <f t="shared" si="8"/>
        <v>238.61500000000001</v>
      </c>
      <c r="F47" s="83">
        <f t="shared" si="8"/>
        <v>239.53200000000001</v>
      </c>
      <c r="G47" s="83">
        <f t="shared" si="8"/>
        <v>239.327</v>
      </c>
      <c r="H47" s="83">
        <f t="shared" si="8"/>
        <v>318.012</v>
      </c>
      <c r="I47" s="83">
        <f t="shared" si="8"/>
        <v>398.762</v>
      </c>
      <c r="J47" s="83">
        <f t="shared" si="8"/>
        <v>399.08099999999996</v>
      </c>
      <c r="K47" s="83">
        <f t="shared" si="8"/>
        <v>409.20500000000004</v>
      </c>
      <c r="L47" s="83">
        <f t="shared" si="8"/>
        <v>255.15</v>
      </c>
      <c r="M47" s="83">
        <f t="shared" si="8"/>
        <v>249.07900000000001</v>
      </c>
      <c r="N47" s="83">
        <f t="shared" si="8"/>
        <v>248.68899999999999</v>
      </c>
      <c r="O47" s="83">
        <f t="shared" si="8"/>
        <v>249.691</v>
      </c>
      <c r="P47" s="83">
        <f t="shared" si="8"/>
        <v>248.87</v>
      </c>
      <c r="Q47" s="83">
        <f t="shared" si="8"/>
        <v>252.113</v>
      </c>
      <c r="R47" s="83">
        <f t="shared" si="8"/>
        <v>253.16399999999999</v>
      </c>
      <c r="S47" s="83">
        <f t="shared" si="8"/>
        <v>273.67399999999998</v>
      </c>
      <c r="T47" s="83">
        <f t="shared" si="8"/>
        <v>359.43399999999997</v>
      </c>
      <c r="U47" s="83">
        <f t="shared" si="8"/>
        <v>392.26100000000002</v>
      </c>
      <c r="V47" s="83">
        <f t="shared" si="8"/>
        <v>384.286</v>
      </c>
      <c r="W47" s="83">
        <f t="shared" si="8"/>
        <v>345.47500000000002</v>
      </c>
      <c r="X47" s="83">
        <f t="shared" si="8"/>
        <v>422.47199999999998</v>
      </c>
      <c r="Y47" s="83">
        <f t="shared" si="8"/>
        <v>281.83200000000005</v>
      </c>
      <c r="Z47" s="84" t="str">
        <f t="shared" si="8"/>
        <v/>
      </c>
      <c r="AA47" s="100">
        <f>SUM(B47:Z47)</f>
        <v>7259.072000000001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318.62</v>
      </c>
      <c r="C4" s="18">
        <v>242.50399999999999</v>
      </c>
      <c r="D4" s="18">
        <v>239.22399999999999</v>
      </c>
      <c r="E4" s="18">
        <v>238.61500000000001</v>
      </c>
      <c r="F4" s="18">
        <v>239.53200000000001</v>
      </c>
      <c r="G4" s="18">
        <v>239.327</v>
      </c>
      <c r="H4" s="18">
        <v>318.01200000000006</v>
      </c>
      <c r="I4" s="18">
        <v>398.762</v>
      </c>
      <c r="J4" s="18">
        <v>399.08100000000002</v>
      </c>
      <c r="K4" s="18">
        <v>409.20499999999998</v>
      </c>
      <c r="L4" s="18">
        <v>255.15</v>
      </c>
      <c r="M4" s="18">
        <v>249.07900000000001</v>
      </c>
      <c r="N4" s="18">
        <v>248.68899999999999</v>
      </c>
      <c r="O4" s="18">
        <v>249.69099999999997</v>
      </c>
      <c r="P4" s="18">
        <v>248.86999999999998</v>
      </c>
      <c r="Q4" s="18">
        <v>252.113</v>
      </c>
      <c r="R4" s="18">
        <v>253.16399999999999</v>
      </c>
      <c r="S4" s="18">
        <v>273.67400000000004</v>
      </c>
      <c r="T4" s="18">
        <v>359.43400000000003</v>
      </c>
      <c r="U4" s="18">
        <v>392.26099999999997</v>
      </c>
      <c r="V4" s="18">
        <v>384.28599999999994</v>
      </c>
      <c r="W4" s="18">
        <v>345.47500000000002</v>
      </c>
      <c r="X4" s="18">
        <v>422.47200000000004</v>
      </c>
      <c r="Y4" s="18">
        <v>281.83199999999999</v>
      </c>
      <c r="Z4" s="19"/>
      <c r="AA4" s="20">
        <f>SUM(B4:Z4)</f>
        <v>7259.0720000000001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48.97</v>
      </c>
      <c r="C7" s="28">
        <v>45.08</v>
      </c>
      <c r="D7" s="28">
        <v>40.020000000000003</v>
      </c>
      <c r="E7" s="28">
        <v>37.6</v>
      </c>
      <c r="F7" s="28">
        <v>39.380000000000003</v>
      </c>
      <c r="G7" s="28">
        <v>46.6</v>
      </c>
      <c r="H7" s="28">
        <v>58.23</v>
      </c>
      <c r="I7" s="28">
        <v>66.260000000000005</v>
      </c>
      <c r="J7" s="28">
        <v>67.040000000000006</v>
      </c>
      <c r="K7" s="28">
        <v>52.11</v>
      </c>
      <c r="L7" s="28">
        <v>45.01</v>
      </c>
      <c r="M7" s="28">
        <v>18.71</v>
      </c>
      <c r="N7" s="28">
        <v>11.42</v>
      </c>
      <c r="O7" s="28">
        <v>13.56</v>
      </c>
      <c r="P7" s="28">
        <v>16.61</v>
      </c>
      <c r="Q7" s="28">
        <v>25.53</v>
      </c>
      <c r="R7" s="28">
        <v>28.35</v>
      </c>
      <c r="S7" s="28">
        <v>49.64</v>
      </c>
      <c r="T7" s="28">
        <v>54.9</v>
      </c>
      <c r="U7" s="28">
        <v>65.819999999999993</v>
      </c>
      <c r="V7" s="28">
        <v>71.349999999999994</v>
      </c>
      <c r="W7" s="28">
        <v>61.46</v>
      </c>
      <c r="X7" s="28">
        <v>55.44</v>
      </c>
      <c r="Y7" s="28">
        <v>52.03</v>
      </c>
      <c r="Z7" s="29"/>
      <c r="AA7" s="30">
        <v>44.629999999999995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308</v>
      </c>
      <c r="C11" s="47">
        <v>230</v>
      </c>
      <c r="D11" s="47">
        <v>230</v>
      </c>
      <c r="E11" s="47">
        <v>230</v>
      </c>
      <c r="F11" s="47">
        <v>230</v>
      </c>
      <c r="G11" s="47">
        <v>230</v>
      </c>
      <c r="H11" s="47">
        <v>308</v>
      </c>
      <c r="I11" s="47">
        <v>388</v>
      </c>
      <c r="J11" s="47">
        <v>388</v>
      </c>
      <c r="K11" s="47">
        <v>388</v>
      </c>
      <c r="L11" s="47">
        <v>230</v>
      </c>
      <c r="M11" s="47">
        <v>230</v>
      </c>
      <c r="N11" s="47">
        <v>230</v>
      </c>
      <c r="O11" s="47">
        <v>230</v>
      </c>
      <c r="P11" s="47">
        <v>230</v>
      </c>
      <c r="Q11" s="47">
        <v>230</v>
      </c>
      <c r="R11" s="47">
        <v>230</v>
      </c>
      <c r="S11" s="47">
        <v>250</v>
      </c>
      <c r="T11" s="47">
        <v>335.05700000000002</v>
      </c>
      <c r="U11" s="47">
        <v>368.18799999999999</v>
      </c>
      <c r="V11" s="47">
        <v>370.15699999999998</v>
      </c>
      <c r="W11" s="47">
        <v>332.08500000000004</v>
      </c>
      <c r="X11" s="47">
        <v>408</v>
      </c>
      <c r="Y11" s="47">
        <v>265</v>
      </c>
      <c r="Z11" s="48"/>
      <c r="AA11" s="49">
        <f>SUM(B11:Z11)</f>
        <v>6868.4870000000001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10.62</v>
      </c>
      <c r="C13" s="52">
        <v>12.504</v>
      </c>
      <c r="D13" s="52">
        <v>9.2240000000000002</v>
      </c>
      <c r="E13" s="52">
        <v>8.6150000000000002</v>
      </c>
      <c r="F13" s="52">
        <v>9.532</v>
      </c>
      <c r="G13" s="52">
        <v>9.327</v>
      </c>
      <c r="H13" s="52">
        <v>10.011999999999999</v>
      </c>
      <c r="I13" s="52">
        <v>10.673</v>
      </c>
      <c r="J13" s="52">
        <v>11.081</v>
      </c>
      <c r="K13" s="52">
        <v>21.205000000000002</v>
      </c>
      <c r="L13" s="52">
        <v>25.15</v>
      </c>
      <c r="M13" s="52">
        <v>19.079000000000001</v>
      </c>
      <c r="N13" s="52">
        <v>18.689000000000004</v>
      </c>
      <c r="O13" s="52">
        <v>19.690999999999999</v>
      </c>
      <c r="P13" s="52">
        <v>18.87</v>
      </c>
      <c r="Q13" s="52">
        <v>22.113</v>
      </c>
      <c r="R13" s="52">
        <v>23.163999999999998</v>
      </c>
      <c r="S13" s="52">
        <v>23.673999999999999</v>
      </c>
      <c r="T13" s="52">
        <v>24.376999999999999</v>
      </c>
      <c r="U13" s="52">
        <v>24.073</v>
      </c>
      <c r="V13" s="52">
        <v>14.129</v>
      </c>
      <c r="W13" s="52">
        <v>13.389999999999999</v>
      </c>
      <c r="X13" s="52">
        <v>12.963999999999999</v>
      </c>
      <c r="Y13" s="52">
        <v>16.832000000000001</v>
      </c>
      <c r="Z13" s="53"/>
      <c r="AA13" s="54">
        <f>SUM(B13:Z13)</f>
        <v>388.988</v>
      </c>
    </row>
    <row r="14" spans="1:27" ht="30" customHeight="1" thickBot="1" x14ac:dyDescent="0.25">
      <c r="A14" s="55" t="s">
        <v>10</v>
      </c>
      <c r="B14" s="56">
        <f>IF(LEN(B$2)&gt;0,SUM(B10:B13),"")</f>
        <v>318.62</v>
      </c>
      <c r="C14" s="57">
        <f t="shared" ref="C14:Z14" si="0">IF(LEN(C$2)&gt;0,SUM(C10:C13),"")</f>
        <v>242.50399999999999</v>
      </c>
      <c r="D14" s="57">
        <f t="shared" si="0"/>
        <v>239.22399999999999</v>
      </c>
      <c r="E14" s="57">
        <f t="shared" si="0"/>
        <v>238.61500000000001</v>
      </c>
      <c r="F14" s="57">
        <f t="shared" si="0"/>
        <v>239.53200000000001</v>
      </c>
      <c r="G14" s="57">
        <f t="shared" si="0"/>
        <v>239.327</v>
      </c>
      <c r="H14" s="57">
        <f t="shared" si="0"/>
        <v>318.012</v>
      </c>
      <c r="I14" s="57">
        <f t="shared" si="0"/>
        <v>398.673</v>
      </c>
      <c r="J14" s="57">
        <f t="shared" si="0"/>
        <v>399.08100000000002</v>
      </c>
      <c r="K14" s="57">
        <f t="shared" si="0"/>
        <v>409.20499999999998</v>
      </c>
      <c r="L14" s="57">
        <f t="shared" si="0"/>
        <v>255.15</v>
      </c>
      <c r="M14" s="57">
        <f t="shared" si="0"/>
        <v>249.07900000000001</v>
      </c>
      <c r="N14" s="57">
        <f t="shared" si="0"/>
        <v>248.68899999999999</v>
      </c>
      <c r="O14" s="57">
        <f t="shared" si="0"/>
        <v>249.691</v>
      </c>
      <c r="P14" s="57">
        <f t="shared" si="0"/>
        <v>248.87</v>
      </c>
      <c r="Q14" s="57">
        <f t="shared" si="0"/>
        <v>252.113</v>
      </c>
      <c r="R14" s="57">
        <f t="shared" si="0"/>
        <v>253.16399999999999</v>
      </c>
      <c r="S14" s="57">
        <f t="shared" si="0"/>
        <v>273.67399999999998</v>
      </c>
      <c r="T14" s="57">
        <f t="shared" si="0"/>
        <v>359.43400000000003</v>
      </c>
      <c r="U14" s="57">
        <f t="shared" si="0"/>
        <v>392.26099999999997</v>
      </c>
      <c r="V14" s="57">
        <f t="shared" si="0"/>
        <v>384.286</v>
      </c>
      <c r="W14" s="57">
        <f t="shared" si="0"/>
        <v>345.47500000000002</v>
      </c>
      <c r="X14" s="57">
        <f t="shared" si="0"/>
        <v>420.964</v>
      </c>
      <c r="Y14" s="57">
        <f t="shared" si="0"/>
        <v>281.83199999999999</v>
      </c>
      <c r="Z14" s="58" t="str">
        <f t="shared" si="0"/>
        <v/>
      </c>
      <c r="AA14" s="59">
        <f>SUM(AA9:AA13)</f>
        <v>7257.4750000000004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8.8999999999999996E-2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1.508</v>
      </c>
      <c r="Y19" s="76"/>
      <c r="Z19" s="73"/>
      <c r="AA19" s="74">
        <f>SUM(B19:Z19)</f>
        <v>1.597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8.8999999999999996E-2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1.508</v>
      </c>
      <c r="Y22" s="83">
        <f t="shared" si="1"/>
        <v>0</v>
      </c>
      <c r="Z22" s="84">
        <f t="shared" si="1"/>
        <v>0</v>
      </c>
      <c r="AA22" s="85">
        <f t="shared" si="1"/>
        <v>1.597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318.62</v>
      </c>
      <c r="C26" s="72">
        <v>242.50399999999999</v>
      </c>
      <c r="D26" s="72">
        <v>239.22399999999999</v>
      </c>
      <c r="E26" s="72">
        <v>238.61500000000001</v>
      </c>
      <c r="F26" s="72">
        <v>239.53200000000001</v>
      </c>
      <c r="G26" s="72">
        <v>239.327</v>
      </c>
      <c r="H26" s="72">
        <v>318.012</v>
      </c>
      <c r="I26" s="72">
        <v>398.762</v>
      </c>
      <c r="J26" s="72">
        <v>399.08100000000002</v>
      </c>
      <c r="K26" s="72">
        <v>409.20499999999998</v>
      </c>
      <c r="L26" s="72">
        <v>255.15</v>
      </c>
      <c r="M26" s="72">
        <v>249.07900000000001</v>
      </c>
      <c r="N26" s="72">
        <v>248.68899999999999</v>
      </c>
      <c r="O26" s="72">
        <v>249.691</v>
      </c>
      <c r="P26" s="72">
        <v>248.87</v>
      </c>
      <c r="Q26" s="72">
        <v>252.113</v>
      </c>
      <c r="R26" s="72">
        <v>253.16399999999999</v>
      </c>
      <c r="S26" s="72">
        <v>273.67399999999998</v>
      </c>
      <c r="T26" s="72">
        <v>359.43400000000003</v>
      </c>
      <c r="U26" s="72">
        <v>392.26100000000002</v>
      </c>
      <c r="V26" s="72">
        <v>384.286</v>
      </c>
      <c r="W26" s="72">
        <v>345.47500000000002</v>
      </c>
      <c r="X26" s="72">
        <v>422.47199999999998</v>
      </c>
      <c r="Y26" s="72">
        <v>281.83199999999999</v>
      </c>
      <c r="Z26" s="73"/>
      <c r="AA26" s="74">
        <f>SUM(B26:Z26)</f>
        <v>7259.072000000001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318.62</v>
      </c>
      <c r="C28" s="57">
        <f t="shared" si="2"/>
        <v>242.50399999999999</v>
      </c>
      <c r="D28" s="57">
        <f t="shared" si="2"/>
        <v>239.22399999999999</v>
      </c>
      <c r="E28" s="57">
        <f t="shared" si="2"/>
        <v>238.61500000000001</v>
      </c>
      <c r="F28" s="57">
        <f t="shared" si="2"/>
        <v>239.53200000000001</v>
      </c>
      <c r="G28" s="57">
        <f t="shared" si="2"/>
        <v>239.327</v>
      </c>
      <c r="H28" s="57">
        <f t="shared" si="2"/>
        <v>318.012</v>
      </c>
      <c r="I28" s="57">
        <f t="shared" si="2"/>
        <v>398.762</v>
      </c>
      <c r="J28" s="57">
        <f t="shared" si="2"/>
        <v>399.08100000000002</v>
      </c>
      <c r="K28" s="57">
        <f t="shared" si="2"/>
        <v>409.20499999999998</v>
      </c>
      <c r="L28" s="57">
        <f t="shared" si="2"/>
        <v>255.15</v>
      </c>
      <c r="M28" s="57">
        <f t="shared" si="2"/>
        <v>249.07900000000001</v>
      </c>
      <c r="N28" s="57">
        <f t="shared" si="2"/>
        <v>248.68899999999999</v>
      </c>
      <c r="O28" s="57">
        <f t="shared" si="2"/>
        <v>249.691</v>
      </c>
      <c r="P28" s="57">
        <f t="shared" si="2"/>
        <v>248.87</v>
      </c>
      <c r="Q28" s="57">
        <f t="shared" si="2"/>
        <v>252.113</v>
      </c>
      <c r="R28" s="57">
        <f t="shared" si="2"/>
        <v>253.16399999999999</v>
      </c>
      <c r="S28" s="57">
        <f t="shared" si="2"/>
        <v>273.67399999999998</v>
      </c>
      <c r="T28" s="57">
        <f t="shared" si="2"/>
        <v>359.43400000000003</v>
      </c>
      <c r="U28" s="57">
        <f t="shared" si="2"/>
        <v>392.26100000000002</v>
      </c>
      <c r="V28" s="57">
        <f t="shared" si="2"/>
        <v>384.286</v>
      </c>
      <c r="W28" s="57">
        <f t="shared" si="2"/>
        <v>345.47500000000002</v>
      </c>
      <c r="X28" s="57">
        <f t="shared" si="2"/>
        <v>422.47199999999998</v>
      </c>
      <c r="Y28" s="57">
        <f t="shared" si="2"/>
        <v>281.83199999999999</v>
      </c>
      <c r="Z28" s="58">
        <f t="shared" si="2"/>
        <v>0</v>
      </c>
      <c r="AA28" s="59">
        <f t="shared" si="2"/>
        <v>7259.072000000001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318.62</v>
      </c>
      <c r="C47" s="83">
        <f t="shared" ref="C47:Z47" si="8">SUM(C10:C13)+C22+C36</f>
        <v>242.50399999999999</v>
      </c>
      <c r="D47" s="83">
        <f t="shared" si="8"/>
        <v>239.22399999999999</v>
      </c>
      <c r="E47" s="83">
        <f t="shared" si="8"/>
        <v>238.61500000000001</v>
      </c>
      <c r="F47" s="83">
        <f t="shared" si="8"/>
        <v>239.53200000000001</v>
      </c>
      <c r="G47" s="83">
        <f t="shared" si="8"/>
        <v>239.327</v>
      </c>
      <c r="H47" s="83">
        <f t="shared" si="8"/>
        <v>318.012</v>
      </c>
      <c r="I47" s="83">
        <f t="shared" si="8"/>
        <v>398.762</v>
      </c>
      <c r="J47" s="83">
        <f t="shared" si="8"/>
        <v>399.08100000000002</v>
      </c>
      <c r="K47" s="83">
        <f t="shared" si="8"/>
        <v>409.20499999999998</v>
      </c>
      <c r="L47" s="83">
        <f t="shared" si="8"/>
        <v>255.15</v>
      </c>
      <c r="M47" s="83">
        <f t="shared" si="8"/>
        <v>249.07900000000001</v>
      </c>
      <c r="N47" s="83">
        <f t="shared" si="8"/>
        <v>248.68899999999999</v>
      </c>
      <c r="O47" s="83">
        <f t="shared" si="8"/>
        <v>249.691</v>
      </c>
      <c r="P47" s="83">
        <f t="shared" si="8"/>
        <v>248.87</v>
      </c>
      <c r="Q47" s="83">
        <f t="shared" si="8"/>
        <v>252.113</v>
      </c>
      <c r="R47" s="83">
        <f t="shared" si="8"/>
        <v>253.16399999999999</v>
      </c>
      <c r="S47" s="83">
        <f t="shared" si="8"/>
        <v>273.67399999999998</v>
      </c>
      <c r="T47" s="83">
        <f t="shared" si="8"/>
        <v>359.43400000000003</v>
      </c>
      <c r="U47" s="83">
        <f t="shared" si="8"/>
        <v>392.26099999999997</v>
      </c>
      <c r="V47" s="83">
        <f t="shared" si="8"/>
        <v>384.286</v>
      </c>
      <c r="W47" s="83">
        <f t="shared" si="8"/>
        <v>345.47500000000002</v>
      </c>
      <c r="X47" s="83">
        <f t="shared" si="8"/>
        <v>422.47199999999998</v>
      </c>
      <c r="Y47" s="83">
        <f t="shared" si="8"/>
        <v>281.83199999999999</v>
      </c>
      <c r="Z47" s="84">
        <f t="shared" si="8"/>
        <v>0</v>
      </c>
      <c r="AA47" s="100">
        <f>SUM(B47:Z47)</f>
        <v>7259.0720000000001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2021-03-30T12:54:03Z</dcterms:created>
  <dcterms:modified xsi:type="dcterms:W3CDTF">2021-03-30T12:54:04Z</dcterms:modified>
</cp:coreProperties>
</file>