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4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[1]Parameters!$B$87:$B$95</definedName>
    <definedName name="MKT_OVW_PARTICIPANTS_B">[1]SPOT_Orders_OverView_01!$A$26:$A$40</definedName>
    <definedName name="MKT_OVW_PARTICIPANTS_S">[1]SPOT_Orders_OverView_01!$A$5:$A$22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M47" i="4" s="1"/>
  <c r="L14" i="4"/>
  <c r="L47" i="4" s="1"/>
  <c r="K14" i="4"/>
  <c r="K47" i="4" s="1"/>
  <c r="J14" i="4"/>
  <c r="J47" i="4" s="1"/>
  <c r="I14" i="4"/>
  <c r="I47" i="4" s="1"/>
  <c r="H14" i="4"/>
  <c r="H47" i="4" s="1"/>
  <c r="G14" i="4"/>
  <c r="G47" i="4" s="1"/>
  <c r="F14" i="4"/>
  <c r="F47" i="4" s="1"/>
  <c r="E14" i="4"/>
  <c r="E47" i="4" s="1"/>
  <c r="D14" i="4"/>
  <c r="D47" i="4" s="1"/>
  <c r="C14" i="4"/>
  <c r="C47" i="4" s="1"/>
  <c r="B14" i="4"/>
  <c r="B47" i="4" s="1"/>
  <c r="AA13" i="4"/>
  <c r="AA12" i="4"/>
  <c r="AA11" i="4"/>
  <c r="AA10" i="4"/>
  <c r="AA14" i="4" s="1"/>
  <c r="AA7" i="4"/>
  <c r="AA4" i="4"/>
  <c r="AA47" i="4" l="1"/>
</calcChain>
</file>

<file path=xl/sharedStrings.xml><?xml version="1.0" encoding="utf-8"?>
<sst xmlns="http://schemas.openxmlformats.org/spreadsheetml/2006/main" count="110" uniqueCount="50">
  <si>
    <t>Publication on: 29/03/2021 15:53:26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</si>
  <si>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</si>
  <si>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</si>
  <si>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</si>
  <si>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</si>
  <si>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</si>
  <si>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</si>
  <si>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</si>
  <si>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</si>
  <si>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</si>
  <si>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</si>
  <si>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</si>
  <si>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</si>
  <si>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</si>
  <si>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</si>
  <si>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</si>
  <si>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</si>
  <si>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</si>
  <si>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</si>
  <si>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</si>
  <si>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</si>
  <si>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</si>
  <si>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</si>
  <si>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</si>
  <si>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</si>
  <si>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</si>
  <si>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</si>
  <si>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</si>
  <si>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</si>
  <si>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</si>
  <si>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</si>
  <si>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</si>
  <si>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</si>
  <si>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</si>
  <si>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</si>
  <si>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</si>
  <si>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</si>
  <si>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</si>
  <si>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</si>
  <si>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</si>
  <si>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</si>
  <si>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</si>
  <si>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</si>
  <si>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</si>
  <si>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</si>
  <si>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</si>
  <si>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</si>
  <si>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'1' Market</t>
  </si>
  <si>
    <t>Local Intraday '1'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</si>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</sst>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8">
                  <c:v>2</c:v>
                </c:pt>
                <c:pt idx="9">
                  <c:v>4</c:v>
                </c:pt>
                <c:pt idx="10">
                  <c:v>5</c:v>
                </c:pt>
                <c:pt idx="11">
                  <c:v>4</c:v>
                </c:pt>
                <c:pt idx="17">
                  <c:v>5</c:v>
                </c:pt>
                <c:pt idx="18">
                  <c:v>4</c:v>
                </c:pt>
                <c:pt idx="19">
                  <c:v>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16">
                  <c:v>6</c:v>
                </c:pt>
                <c:pt idx="23">
                  <c:v>82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1.113</c:v>
                </c:pt>
                <c:pt idx="6">
                  <c:v>0.88200000000000001</c:v>
                </c:pt>
                <c:pt idx="7">
                  <c:v>2.2770000000000001</c:v>
                </c:pt>
                <c:pt idx="8">
                  <c:v>2.601</c:v>
                </c:pt>
                <c:pt idx="9">
                  <c:v>7.8640000000000008</c:v>
                </c:pt>
                <c:pt idx="10">
                  <c:v>18.855</c:v>
                </c:pt>
                <c:pt idx="11">
                  <c:v>35.002000000000002</c:v>
                </c:pt>
                <c:pt idx="12">
                  <c:v>38.856999999999999</c:v>
                </c:pt>
                <c:pt idx="13">
                  <c:v>32.959000000000003</c:v>
                </c:pt>
                <c:pt idx="14">
                  <c:v>17.175000000000001</c:v>
                </c:pt>
                <c:pt idx="15">
                  <c:v>3.726</c:v>
                </c:pt>
                <c:pt idx="16">
                  <c:v>5.8759999999999994</c:v>
                </c:pt>
                <c:pt idx="17">
                  <c:v>5.1159999999999997</c:v>
                </c:pt>
                <c:pt idx="18">
                  <c:v>1.3769999999999998</c:v>
                </c:pt>
                <c:pt idx="19">
                  <c:v>3.5760000000000001</c:v>
                </c:pt>
                <c:pt idx="20">
                  <c:v>4.1539999999999999</c:v>
                </c:pt>
                <c:pt idx="21">
                  <c:v>2.6470000000000002</c:v>
                </c:pt>
                <c:pt idx="22">
                  <c:v>5.0749999999999993</c:v>
                </c:pt>
                <c:pt idx="23">
                  <c:v>7.6529999999999996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418899520"/>
        <c:axId val="418899912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16.977</c:v>
                </c:pt>
                <c:pt idx="1">
                  <c:v>15.750999999999998</c:v>
                </c:pt>
                <c:pt idx="2">
                  <c:v>15.143000000000001</c:v>
                </c:pt>
                <c:pt idx="3">
                  <c:v>15.655999999999999</c:v>
                </c:pt>
                <c:pt idx="4">
                  <c:v>15.536999999999999</c:v>
                </c:pt>
                <c:pt idx="5">
                  <c:v>16.28</c:v>
                </c:pt>
                <c:pt idx="6">
                  <c:v>23.8</c:v>
                </c:pt>
                <c:pt idx="7">
                  <c:v>28.207000000000001</c:v>
                </c:pt>
                <c:pt idx="8">
                  <c:v>13.622999999999999</c:v>
                </c:pt>
                <c:pt idx="9">
                  <c:v>19.065000000000001</c:v>
                </c:pt>
                <c:pt idx="10">
                  <c:v>27.9</c:v>
                </c:pt>
                <c:pt idx="11">
                  <c:v>39.002000000000002</c:v>
                </c:pt>
                <c:pt idx="12">
                  <c:v>38.857000000000006</c:v>
                </c:pt>
                <c:pt idx="13">
                  <c:v>32.958999999999996</c:v>
                </c:pt>
                <c:pt idx="14">
                  <c:v>18.193999999999999</c:v>
                </c:pt>
                <c:pt idx="15">
                  <c:v>7.742</c:v>
                </c:pt>
                <c:pt idx="16">
                  <c:v>14.600000000000001</c:v>
                </c:pt>
                <c:pt idx="17">
                  <c:v>19.778000000000002</c:v>
                </c:pt>
                <c:pt idx="18">
                  <c:v>14.227999999999998</c:v>
                </c:pt>
                <c:pt idx="19">
                  <c:v>11.489999999999998</c:v>
                </c:pt>
                <c:pt idx="20">
                  <c:v>8.9850000000000012</c:v>
                </c:pt>
                <c:pt idx="21">
                  <c:v>7.9169999999999998</c:v>
                </c:pt>
                <c:pt idx="22">
                  <c:v>9.9469999999999992</c:v>
                </c:pt>
                <c:pt idx="23">
                  <c:v>94.492000000000004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8899520"/>
        <c:axId val="418899912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44.35</c:v>
                </c:pt>
                <c:pt idx="1">
                  <c:v>41.14</c:v>
                </c:pt>
                <c:pt idx="2">
                  <c:v>33</c:v>
                </c:pt>
                <c:pt idx="3">
                  <c:v>31.1</c:v>
                </c:pt>
                <c:pt idx="4">
                  <c:v>31.9</c:v>
                </c:pt>
                <c:pt idx="5">
                  <c:v>38.99</c:v>
                </c:pt>
                <c:pt idx="6">
                  <c:v>47.15</c:v>
                </c:pt>
                <c:pt idx="7">
                  <c:v>60.07</c:v>
                </c:pt>
                <c:pt idx="8">
                  <c:v>66.959999999999994</c:v>
                </c:pt>
                <c:pt idx="9">
                  <c:v>66.349999999999994</c:v>
                </c:pt>
                <c:pt idx="10">
                  <c:v>63.28</c:v>
                </c:pt>
                <c:pt idx="11">
                  <c:v>54</c:v>
                </c:pt>
                <c:pt idx="12">
                  <c:v>49.7</c:v>
                </c:pt>
                <c:pt idx="13">
                  <c:v>47.51</c:v>
                </c:pt>
                <c:pt idx="14">
                  <c:v>49.4</c:v>
                </c:pt>
                <c:pt idx="15">
                  <c:v>49.29</c:v>
                </c:pt>
                <c:pt idx="16">
                  <c:v>52.58</c:v>
                </c:pt>
                <c:pt idx="17">
                  <c:v>59.4</c:v>
                </c:pt>
                <c:pt idx="18">
                  <c:v>68.849999999999994</c:v>
                </c:pt>
                <c:pt idx="19">
                  <c:v>82.37</c:v>
                </c:pt>
                <c:pt idx="20">
                  <c:v>80</c:v>
                </c:pt>
                <c:pt idx="21">
                  <c:v>67.040000000000006</c:v>
                </c:pt>
                <c:pt idx="22">
                  <c:v>66.69</c:v>
                </c:pt>
                <c:pt idx="23">
                  <c:v>60.7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8900696"/>
        <c:axId val="418900304"/>
      </c:lineChart>
      <c:catAx>
        <c:axId val="41889952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8899912"/>
        <c:crosses val="autoZero"/>
        <c:auto val="1"/>
        <c:lblAlgn val="ctr"/>
        <c:lblOffset val="100"/>
        <c:noMultiLvlLbl val="0"/>
      </c:catAx>
      <c:valAx>
        <c:axId val="4188999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8899520"/>
        <c:crosses val="autoZero"/>
        <c:crossBetween val="between"/>
      </c:valAx>
      <c:valAx>
        <c:axId val="41890030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8900696"/>
        <c:crosses val="max"/>
        <c:crossBetween val="between"/>
      </c:valAx>
      <c:catAx>
        <c:axId val="41890069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1890030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g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44285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44285</v>
          </cell>
        </row>
        <row r="5">
          <cell r="C5" t="str">
            <v>LIDA1</v>
          </cell>
        </row>
        <row r="26">
          <cell r="C26">
            <v>27</v>
          </cell>
        </row>
        <row r="27">
          <cell r="C27">
            <v>88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196.78499999999997</v>
          </cell>
        </row>
        <row r="31">
          <cell r="C31">
            <v>87.870000000000019</v>
          </cell>
        </row>
        <row r="32">
          <cell r="C32">
            <v>0</v>
          </cell>
        </row>
        <row r="33">
          <cell r="C33">
            <v>126.47499999999999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229.04900000000004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151.083</v>
          </cell>
        </row>
        <row r="46">
          <cell r="C46">
            <v>0</v>
          </cell>
        </row>
        <row r="47">
          <cell r="C47">
            <v>145.99800000000002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44.35</v>
          </cell>
          <cell r="C7">
            <v>41.14</v>
          </cell>
          <cell r="D7">
            <v>33</v>
          </cell>
          <cell r="E7">
            <v>31.1</v>
          </cell>
          <cell r="F7">
            <v>31.9</v>
          </cell>
          <cell r="G7">
            <v>38.99</v>
          </cell>
          <cell r="H7">
            <v>47.15</v>
          </cell>
          <cell r="I7">
            <v>60.07</v>
          </cell>
          <cell r="J7">
            <v>66.959999999999994</v>
          </cell>
          <cell r="K7">
            <v>66.349999999999994</v>
          </cell>
          <cell r="L7">
            <v>63.28</v>
          </cell>
          <cell r="M7">
            <v>54</v>
          </cell>
          <cell r="N7">
            <v>49.7</v>
          </cell>
          <cell r="O7">
            <v>47.51</v>
          </cell>
          <cell r="P7">
            <v>49.4</v>
          </cell>
          <cell r="Q7">
            <v>49.29</v>
          </cell>
          <cell r="R7">
            <v>52.58</v>
          </cell>
          <cell r="S7">
            <v>59.4</v>
          </cell>
          <cell r="T7">
            <v>68.849999999999994</v>
          </cell>
          <cell r="U7">
            <v>82.37</v>
          </cell>
          <cell r="V7">
            <v>80</v>
          </cell>
          <cell r="W7">
            <v>67.040000000000006</v>
          </cell>
          <cell r="X7">
            <v>66.69</v>
          </cell>
          <cell r="Y7">
            <v>60.7</v>
          </cell>
        </row>
        <row r="12">
          <cell r="J12">
            <v>2</v>
          </cell>
          <cell r="K12">
            <v>4</v>
          </cell>
          <cell r="L12">
            <v>5</v>
          </cell>
          <cell r="M12">
            <v>4</v>
          </cell>
          <cell r="S12">
            <v>5</v>
          </cell>
          <cell r="T12">
            <v>4</v>
          </cell>
          <cell r="U12">
            <v>3</v>
          </cell>
        </row>
        <row r="26">
          <cell r="Y26">
            <v>82</v>
          </cell>
        </row>
        <row r="27">
          <cell r="R27">
            <v>6</v>
          </cell>
        </row>
        <row r="59">
          <cell r="B59">
            <v>1.113</v>
          </cell>
          <cell r="H59">
            <v>0.88200000000000001</v>
          </cell>
          <cell r="I59">
            <v>2.2770000000000001</v>
          </cell>
          <cell r="J59">
            <v>2.601</v>
          </cell>
          <cell r="K59">
            <v>7.8640000000000008</v>
          </cell>
          <cell r="L59">
            <v>18.855</v>
          </cell>
          <cell r="M59">
            <v>35.002000000000002</v>
          </cell>
          <cell r="N59">
            <v>38.856999999999999</v>
          </cell>
          <cell r="O59">
            <v>32.959000000000003</v>
          </cell>
          <cell r="P59">
            <v>17.175000000000001</v>
          </cell>
          <cell r="Q59">
            <v>3.726</v>
          </cell>
          <cell r="R59">
            <v>5.8759999999999994</v>
          </cell>
          <cell r="S59">
            <v>5.1159999999999997</v>
          </cell>
          <cell r="T59">
            <v>1.3769999999999998</v>
          </cell>
          <cell r="U59">
            <v>3.5760000000000001</v>
          </cell>
          <cell r="V59">
            <v>4.1539999999999999</v>
          </cell>
          <cell r="W59">
            <v>2.6470000000000002</v>
          </cell>
          <cell r="X59">
            <v>5.0749999999999993</v>
          </cell>
          <cell r="Y59">
            <v>7.6529999999999996</v>
          </cell>
        </row>
        <row r="64">
          <cell r="B64">
            <v>10.76</v>
          </cell>
          <cell r="C64">
            <v>10.48</v>
          </cell>
          <cell r="D64">
            <v>10.48</v>
          </cell>
          <cell r="E64">
            <v>10.48</v>
          </cell>
          <cell r="F64">
            <v>10.48</v>
          </cell>
          <cell r="G64">
            <v>10.48</v>
          </cell>
          <cell r="H64">
            <v>11</v>
          </cell>
          <cell r="I64">
            <v>10.53</v>
          </cell>
          <cell r="T64">
            <v>0.53</v>
          </cell>
          <cell r="U64">
            <v>0.53</v>
          </cell>
          <cell r="V64">
            <v>0.53</v>
          </cell>
          <cell r="W64">
            <v>0.53</v>
          </cell>
          <cell r="X64">
            <v>0.53</v>
          </cell>
          <cell r="Y64">
            <v>0.53</v>
          </cell>
        </row>
        <row r="66">
          <cell r="B66">
            <v>5.1040000000000001</v>
          </cell>
          <cell r="C66">
            <v>5.2709999999999999</v>
          </cell>
          <cell r="D66">
            <v>4.6630000000000003</v>
          </cell>
          <cell r="E66">
            <v>5.1759999999999993</v>
          </cell>
          <cell r="F66">
            <v>5.0569999999999995</v>
          </cell>
          <cell r="G66">
            <v>5.8000000000000007</v>
          </cell>
          <cell r="H66">
            <v>11.917999999999999</v>
          </cell>
          <cell r="I66">
            <v>15.399999999999999</v>
          </cell>
          <cell r="J66">
            <v>9.0220000000000002</v>
          </cell>
          <cell r="K66">
            <v>7.2010000000000005</v>
          </cell>
          <cell r="L66">
            <v>4.0449999999999999</v>
          </cell>
          <cell r="P66">
            <v>1.0189999999999999</v>
          </cell>
          <cell r="Q66">
            <v>4.016</v>
          </cell>
          <cell r="R66">
            <v>2.7240000000000002</v>
          </cell>
          <cell r="S66">
            <v>9.661999999999999</v>
          </cell>
          <cell r="T66">
            <v>8.3209999999999997</v>
          </cell>
          <cell r="U66">
            <v>4.3839999999999995</v>
          </cell>
          <cell r="V66">
            <v>4.3010000000000002</v>
          </cell>
          <cell r="W66">
            <v>4.74</v>
          </cell>
          <cell r="X66">
            <v>4.3419999999999996</v>
          </cell>
          <cell r="Y66">
            <v>4.3089999999999993</v>
          </cell>
        </row>
      </sheetData>
      <sheetData sheetId="17">
        <row r="25">
          <cell r="J25">
            <v>2</v>
          </cell>
          <cell r="K25">
            <v>4</v>
          </cell>
          <cell r="L25">
            <v>5</v>
          </cell>
          <cell r="M25">
            <v>4</v>
          </cell>
          <cell r="R25">
            <v>6</v>
          </cell>
          <cell r="S25">
            <v>5</v>
          </cell>
          <cell r="T25">
            <v>4</v>
          </cell>
          <cell r="U25">
            <v>3</v>
          </cell>
          <cell r="Y25">
            <v>41</v>
          </cell>
        </row>
        <row r="27">
          <cell r="Y27">
            <v>41</v>
          </cell>
        </row>
        <row r="33">
          <cell r="D33">
            <v>1.379</v>
          </cell>
          <cell r="E33">
            <v>2.7679999999999998</v>
          </cell>
          <cell r="F33">
            <v>5.5830000000000002</v>
          </cell>
          <cell r="G33">
            <v>6.3529999999999998</v>
          </cell>
          <cell r="H33">
            <v>10</v>
          </cell>
          <cell r="I33">
            <v>10</v>
          </cell>
        </row>
        <row r="59">
          <cell r="B59">
            <v>7.4279999999999999</v>
          </cell>
          <cell r="C59">
            <v>8.6509999999999998</v>
          </cell>
          <cell r="D59">
            <v>8.4639999999999986</v>
          </cell>
          <cell r="E59">
            <v>8.838000000000001</v>
          </cell>
          <cell r="F59">
            <v>8.1839999999999993</v>
          </cell>
          <cell r="G59">
            <v>9.9269999999999996</v>
          </cell>
          <cell r="H59">
            <v>7.9</v>
          </cell>
          <cell r="I59">
            <v>10.3</v>
          </cell>
          <cell r="J59">
            <v>5.1040000000000001</v>
          </cell>
          <cell r="K59">
            <v>0.373</v>
          </cell>
          <cell r="L59">
            <v>0.80200000000000005</v>
          </cell>
          <cell r="M59">
            <v>3.2650000000000006</v>
          </cell>
          <cell r="N59">
            <v>4.4159999999999995</v>
          </cell>
          <cell r="O59">
            <v>5.4729999999999999</v>
          </cell>
          <cell r="P59">
            <v>5.9729999999999999</v>
          </cell>
          <cell r="Q59">
            <v>1.4279999999999999</v>
          </cell>
          <cell r="R59">
            <v>6.5579999999999998</v>
          </cell>
          <cell r="S59">
            <v>14.62</v>
          </cell>
          <cell r="T59">
            <v>9.8580000000000005</v>
          </cell>
          <cell r="U59">
            <v>3.3159999999999998</v>
          </cell>
          <cell r="V59">
            <v>6.84</v>
          </cell>
          <cell r="W59">
            <v>5.6529999999999996</v>
          </cell>
          <cell r="Y59">
            <v>2.6270000000000002</v>
          </cell>
        </row>
        <row r="66">
          <cell r="B66">
            <v>9.5489999999999995</v>
          </cell>
          <cell r="C66">
            <v>7.1</v>
          </cell>
          <cell r="D66">
            <v>5.3</v>
          </cell>
          <cell r="E66">
            <v>4.05</v>
          </cell>
          <cell r="F66">
            <v>1.77</v>
          </cell>
          <cell r="H66">
            <v>5.9</v>
          </cell>
          <cell r="I66">
            <v>7.907</v>
          </cell>
          <cell r="J66">
            <v>6.5190000000000001</v>
          </cell>
          <cell r="K66">
            <v>14.692</v>
          </cell>
          <cell r="L66">
            <v>22.097999999999999</v>
          </cell>
          <cell r="M66">
            <v>31.737000000000002</v>
          </cell>
          <cell r="N66">
            <v>34.441000000000003</v>
          </cell>
          <cell r="O66">
            <v>27.486000000000001</v>
          </cell>
          <cell r="P66">
            <v>12.221</v>
          </cell>
          <cell r="Q66">
            <v>6.3140000000000001</v>
          </cell>
          <cell r="R66">
            <v>2.0419999999999998</v>
          </cell>
          <cell r="S66">
            <v>0.158</v>
          </cell>
          <cell r="T66">
            <v>0.37</v>
          </cell>
          <cell r="U66">
            <v>5.1739999999999995</v>
          </cell>
          <cell r="V66">
            <v>2.145</v>
          </cell>
          <cell r="W66">
            <v>2.2639999999999998</v>
          </cell>
          <cell r="X66">
            <v>9.9469999999999992</v>
          </cell>
          <cell r="Y66">
            <v>9.8650000000000002</v>
          </cell>
        </row>
      </sheetData>
      <sheetData sheetId="18">
        <row r="7">
          <cell r="B7">
            <v>44.35</v>
          </cell>
          <cell r="C7">
            <v>41.14</v>
          </cell>
          <cell r="D7">
            <v>33</v>
          </cell>
          <cell r="E7">
            <v>31.1</v>
          </cell>
          <cell r="F7">
            <v>31.9</v>
          </cell>
          <cell r="G7">
            <v>38.99</v>
          </cell>
          <cell r="H7">
            <v>47.15</v>
          </cell>
          <cell r="I7">
            <v>60.07</v>
          </cell>
          <cell r="J7">
            <v>66.959999999999994</v>
          </cell>
          <cell r="K7">
            <v>66.349999999999994</v>
          </cell>
          <cell r="L7">
            <v>63.28</v>
          </cell>
          <cell r="M7">
            <v>54</v>
          </cell>
          <cell r="N7">
            <v>49.7</v>
          </cell>
          <cell r="O7">
            <v>47.51</v>
          </cell>
          <cell r="P7">
            <v>49.4</v>
          </cell>
          <cell r="Q7">
            <v>49.29</v>
          </cell>
          <cell r="R7">
            <v>52.58</v>
          </cell>
          <cell r="S7">
            <v>59.4</v>
          </cell>
          <cell r="T7">
            <v>68.849999999999994</v>
          </cell>
          <cell r="U7">
            <v>82.37</v>
          </cell>
          <cell r="V7">
            <v>80</v>
          </cell>
          <cell r="W7">
            <v>67.040000000000006</v>
          </cell>
          <cell r="X7">
            <v>66.69</v>
          </cell>
          <cell r="Y7">
            <v>60.7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ELINOIL</v>
          </cell>
        </row>
        <row r="7">
          <cell r="A7" t="str">
            <v>ELPEDISON</v>
          </cell>
        </row>
        <row r="8">
          <cell r="A8" t="str">
            <v>EPA_THESS</v>
          </cell>
        </row>
        <row r="9">
          <cell r="A9" t="str">
            <v>EUNICE_AGG</v>
          </cell>
        </row>
        <row r="10">
          <cell r="A10" t="str">
            <v>FORENA</v>
          </cell>
        </row>
        <row r="11">
          <cell r="A11" t="str">
            <v>HERON</v>
          </cell>
        </row>
        <row r="12">
          <cell r="A12" t="str">
            <v>HERON_II_VIOTIAS</v>
          </cell>
        </row>
        <row r="13">
          <cell r="A13" t="str">
            <v>INACCESS</v>
          </cell>
        </row>
        <row r="14">
          <cell r="A14" t="str">
            <v>KEN</v>
          </cell>
        </row>
        <row r="15">
          <cell r="A15" t="str">
            <v>MYTILINEOS</v>
          </cell>
        </row>
        <row r="16">
          <cell r="A16" t="str">
            <v>OPTIMUS_ENERGY</v>
          </cell>
        </row>
        <row r="17">
          <cell r="A17" t="str">
            <v>PPC</v>
          </cell>
        </row>
        <row r="18">
          <cell r="A18" t="str">
            <v>RENOPTIPOWER</v>
          </cell>
        </row>
        <row r="19">
          <cell r="A19" t="str">
            <v>WATT_AND_VOLT</v>
          </cell>
        </row>
        <row r="20">
          <cell r="A20" t="str">
            <v>WOOTIS</v>
          </cell>
        </row>
        <row r="21">
          <cell r="A21" t="str">
            <v>COUPLING_CBS</v>
          </cell>
        </row>
        <row r="26">
          <cell r="A26" t="str">
            <v>DAPEEP</v>
          </cell>
        </row>
        <row r="27">
          <cell r="A27" t="str">
            <v>ELPEDISON</v>
          </cell>
        </row>
        <row r="28">
          <cell r="A28" t="str">
            <v>EPA_THESS</v>
          </cell>
        </row>
        <row r="29">
          <cell r="A29" t="str">
            <v>FORENA</v>
          </cell>
        </row>
        <row r="30">
          <cell r="A30" t="str">
            <v>HERON</v>
          </cell>
        </row>
        <row r="31">
          <cell r="A31" t="str">
            <v>HERON_II_VIOTIAS</v>
          </cell>
        </row>
        <row r="32">
          <cell r="A32" t="str">
            <v>INACCESS</v>
          </cell>
        </row>
        <row r="33">
          <cell r="A33" t="str">
            <v>KEN</v>
          </cell>
        </row>
        <row r="34">
          <cell r="A34" t="str">
            <v>MYTILINEOS</v>
          </cell>
        </row>
        <row r="35">
          <cell r="A35" t="str">
            <v>OPTIMUS_ENERGY</v>
          </cell>
        </row>
        <row r="36">
          <cell r="A36" t="str">
            <v>PPC</v>
          </cell>
        </row>
        <row r="37">
          <cell r="A37" t="str">
            <v>WATT_AND_VOLT</v>
          </cell>
        </row>
        <row r="38">
          <cell r="A38" t="str">
            <v>WOOTIS</v>
          </cell>
        </row>
        <row r="39">
          <cell r="A39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44285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44283</v>
          </cell>
        </row>
        <row r="4">
          <cell r="B4">
            <v>44283</v>
          </cell>
        </row>
        <row r="5">
          <cell r="B5">
            <v>44283</v>
          </cell>
        </row>
        <row r="6">
          <cell r="B6">
            <v>44283</v>
          </cell>
        </row>
        <row r="7">
          <cell r="B7">
            <v>44283</v>
          </cell>
        </row>
        <row r="8">
          <cell r="B8">
            <v>44283</v>
          </cell>
        </row>
        <row r="9">
          <cell r="B9">
            <v>44283</v>
          </cell>
        </row>
        <row r="10">
          <cell r="B10">
            <v>44283</v>
          </cell>
        </row>
        <row r="11">
          <cell r="B11">
            <v>44283</v>
          </cell>
        </row>
        <row r="12">
          <cell r="B12">
            <v>44283</v>
          </cell>
        </row>
        <row r="13">
          <cell r="B13">
            <v>44283</v>
          </cell>
        </row>
        <row r="14">
          <cell r="B14">
            <v>44283</v>
          </cell>
        </row>
        <row r="15">
          <cell r="B15">
            <v>44283</v>
          </cell>
        </row>
        <row r="16">
          <cell r="B16">
            <v>44283</v>
          </cell>
        </row>
      </sheetData>
      <sheetData sheetId="41">
        <row r="2">
          <cell r="C2">
            <v>44286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7.9945000000000004</v>
          </cell>
          <cell r="J10">
            <v>7.9939999999999998</v>
          </cell>
          <cell r="K10">
            <v>7.4950000000000001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1.9998</v>
          </cell>
          <cell r="J11">
            <v>2</v>
          </cell>
          <cell r="K11">
            <v>0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446.97320000000002</v>
          </cell>
          <cell r="J12">
            <v>446.97300000000001</v>
          </cell>
          <cell r="K12">
            <v>367.93900000000002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339.79500000000002</v>
          </cell>
          <cell r="J13">
            <v>339.79500000000002</v>
          </cell>
          <cell r="K13">
            <v>299.79500000000002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49.04</v>
          </cell>
          <cell r="J14">
            <v>49.04</v>
          </cell>
          <cell r="K14">
            <v>49.04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8.0952999999999999</v>
          </cell>
          <cell r="J15">
            <v>8.0950000000000006</v>
          </cell>
          <cell r="K15">
            <v>7.0949999999999998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9.25</v>
          </cell>
          <cell r="J16">
            <v>9.25</v>
          </cell>
          <cell r="K16">
            <v>9.25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1.27</v>
          </cell>
          <cell r="J17">
            <v>1.27</v>
          </cell>
          <cell r="K17">
            <v>1.27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94.4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5.9969999999999999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20.9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61.6374</v>
          </cell>
          <cell r="J21">
            <v>61.637</v>
          </cell>
          <cell r="K21">
            <v>61.637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15.7712</v>
          </cell>
          <cell r="J22">
            <v>15.771000000000001</v>
          </cell>
          <cell r="K22">
            <v>15.771000000000001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37.823</v>
          </cell>
          <cell r="J23">
            <v>37.823</v>
          </cell>
          <cell r="K23">
            <v>36.323</v>
          </cell>
        </row>
        <row r="24">
          <cell r="C24" t="str">
            <v>MYTILINEOS_BZ01_NDR_SA_N</v>
          </cell>
          <cell r="D24" t="str">
            <v>29XMYTILINEOSSA2</v>
          </cell>
          <cell r="E24" t="str">
            <v>MYTILINEOS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160.4736</v>
          </cell>
          <cell r="J24">
            <v>160.47399999999999</v>
          </cell>
          <cell r="K24">
            <v>145.001</v>
          </cell>
        </row>
        <row r="25">
          <cell r="C25" t="str">
            <v>MYTILINEOS_BZ01_NDR_SA_C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70.953000000000003</v>
          </cell>
          <cell r="J25">
            <v>70.953000000000003</v>
          </cell>
          <cell r="K25">
            <v>70.953000000000003</v>
          </cell>
        </row>
        <row r="26">
          <cell r="C26" t="str">
            <v>ELPEDISON_BZ01_NDR_SA_N</v>
          </cell>
          <cell r="D26" t="str">
            <v>29XTHESSALPOWERA</v>
          </cell>
          <cell r="E26" t="str">
            <v>ELPEDISON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137.19999999999999</v>
          </cell>
          <cell r="J26">
            <v>137.19999999999999</v>
          </cell>
          <cell r="K26">
            <v>137.19999999999999</v>
          </cell>
        </row>
        <row r="27">
          <cell r="C27" t="str">
            <v>ELPEDISON_BZ01_NDR_SA_C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90.4</v>
          </cell>
          <cell r="J27">
            <v>90.4</v>
          </cell>
          <cell r="K27">
            <v>90.4</v>
          </cell>
        </row>
        <row r="28">
          <cell r="C28" t="str">
            <v>VIOLAR_BZ01_NDR_SA_N</v>
          </cell>
          <cell r="D28" t="str">
            <v>29XVIOLARSA----O</v>
          </cell>
          <cell r="E28" t="str">
            <v>VIOLAR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</v>
          </cell>
          <cell r="J28">
            <v>1</v>
          </cell>
          <cell r="K28">
            <v>1</v>
          </cell>
        </row>
        <row r="29">
          <cell r="C29" t="str">
            <v>FOSETEK_BZ01_NDR_SA</v>
          </cell>
          <cell r="D29" t="str">
            <v>29XLAGIE-GR----K</v>
          </cell>
          <cell r="E29" t="str">
            <v>DAPEEP</v>
          </cell>
          <cell r="F29" t="str">
            <v>01</v>
          </cell>
          <cell r="G29" t="str">
            <v>SEDP</v>
          </cell>
          <cell r="H29" t="str">
            <v>N/A</v>
          </cell>
          <cell r="I29">
            <v>29.776199999999999</v>
          </cell>
          <cell r="J29">
            <v>29.776</v>
          </cell>
          <cell r="K29">
            <v>24.850999999999999</v>
          </cell>
        </row>
        <row r="30">
          <cell r="C30" t="str">
            <v>FOSETEK_BZ01_NDR_NA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SPHE</v>
          </cell>
          <cell r="H30" t="str">
            <v>N/A</v>
          </cell>
          <cell r="I30">
            <v>6.2039999999999997</v>
          </cell>
          <cell r="J30">
            <v>6.2039999999999997</v>
          </cell>
          <cell r="K30">
            <v>6.2039999999999997</v>
          </cell>
        </row>
      </sheetData>
      <sheetData sheetId="43">
        <row r="2">
          <cell r="C2">
            <v>44168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1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1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1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1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1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1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1</v>
          </cell>
        </row>
        <row r="30">
          <cell r="B30" t="str">
            <v>MYTILINEOS_BZ01_NDR_SA_N</v>
          </cell>
          <cell r="C30" t="str">
            <v>MYTILINEOS</v>
          </cell>
          <cell r="D30">
            <v>1</v>
          </cell>
          <cell r="E30" t="b">
            <v>1</v>
          </cell>
        </row>
        <row r="31">
          <cell r="B31" t="str">
            <v>MYTILINEOS_BZ01_NDR_SA_C</v>
          </cell>
          <cell r="C31" t="str">
            <v>MYTILINEOS</v>
          </cell>
          <cell r="D31">
            <v>1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1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1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1</v>
          </cell>
          <cell r="E35" t="b">
            <v>1</v>
          </cell>
        </row>
        <row r="36">
          <cell r="B36" t="str">
            <v>FOSETEK_BZ01_NDR_NA</v>
          </cell>
          <cell r="C36" t="str">
            <v>DAPEEP</v>
          </cell>
          <cell r="D36">
            <v>1</v>
          </cell>
          <cell r="E36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e.kouniaki@dei.com.gr;s.zygogianni@dei.com.gr;e.chatziantoniou@dei.com.gr;e.chatziantoniou@dei.com.gr;e.kouniaki@dei.com.gr;s.zygogianni@dei.com.gr;c.vourdoumpa@dei.com.gr</v>
          </cell>
          <cell r="P56" t="str">
            <v>r.sassun@dei.com.gr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6" sqref="B6:AA6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44285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16.977</v>
      </c>
      <c r="C4" s="18">
        <v>15.751000000000001</v>
      </c>
      <c r="D4" s="18">
        <v>15.143000000000001</v>
      </c>
      <c r="E4" s="18">
        <v>15.656000000000001</v>
      </c>
      <c r="F4" s="18">
        <v>15.537000000000001</v>
      </c>
      <c r="G4" s="18">
        <v>16.28</v>
      </c>
      <c r="H4" s="18">
        <v>23.799999999999997</v>
      </c>
      <c r="I4" s="18">
        <v>28.207000000000001</v>
      </c>
      <c r="J4" s="18">
        <v>13.623000000000001</v>
      </c>
      <c r="K4" s="18">
        <v>19.065000000000005</v>
      </c>
      <c r="L4" s="18">
        <v>27.9</v>
      </c>
      <c r="M4" s="18">
        <v>39.002000000000002</v>
      </c>
      <c r="N4" s="18">
        <v>38.856999999999999</v>
      </c>
      <c r="O4" s="18">
        <v>32.959000000000003</v>
      </c>
      <c r="P4" s="18">
        <v>18.194000000000003</v>
      </c>
      <c r="Q4" s="18">
        <v>7.7419999999999991</v>
      </c>
      <c r="R4" s="18">
        <v>14.600000000000001</v>
      </c>
      <c r="S4" s="18">
        <v>19.778000000000006</v>
      </c>
      <c r="T4" s="18">
        <v>14.228</v>
      </c>
      <c r="U4" s="18">
        <v>11.489999999999998</v>
      </c>
      <c r="V4" s="18">
        <v>8.9850000000000012</v>
      </c>
      <c r="W4" s="18">
        <v>7.9170000000000007</v>
      </c>
      <c r="X4" s="18">
        <v>9.9470000000000027</v>
      </c>
      <c r="Y4" s="18">
        <v>94.492000000000004</v>
      </c>
      <c r="Z4" s="19"/>
      <c r="AA4" s="20">
        <f>SUM(B4:Z4)</f>
        <v>526.13000000000011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44.35</v>
      </c>
      <c r="C7" s="28">
        <v>41.14</v>
      </c>
      <c r="D7" s="28">
        <v>33</v>
      </c>
      <c r="E7" s="28">
        <v>31.1</v>
      </c>
      <c r="F7" s="28">
        <v>31.9</v>
      </c>
      <c r="G7" s="28">
        <v>38.99</v>
      </c>
      <c r="H7" s="28">
        <v>47.15</v>
      </c>
      <c r="I7" s="28">
        <v>60.07</v>
      </c>
      <c r="J7" s="28">
        <v>66.959999999999994</v>
      </c>
      <c r="K7" s="28">
        <v>66.349999999999994</v>
      </c>
      <c r="L7" s="28">
        <v>63.28</v>
      </c>
      <c r="M7" s="28">
        <v>54</v>
      </c>
      <c r="N7" s="28">
        <v>49.7</v>
      </c>
      <c r="O7" s="28">
        <v>47.51</v>
      </c>
      <c r="P7" s="28">
        <v>49.4</v>
      </c>
      <c r="Q7" s="28">
        <v>49.29</v>
      </c>
      <c r="R7" s="28">
        <v>52.58</v>
      </c>
      <c r="S7" s="28">
        <v>59.4</v>
      </c>
      <c r="T7" s="28">
        <v>68.849999999999994</v>
      </c>
      <c r="U7" s="28">
        <v>82.37</v>
      </c>
      <c r="V7" s="28">
        <v>80</v>
      </c>
      <c r="W7" s="28">
        <v>67.040000000000006</v>
      </c>
      <c r="X7" s="28">
        <v>66.69</v>
      </c>
      <c r="Y7" s="28">
        <v>60.7</v>
      </c>
      <c r="Z7" s="29"/>
      <c r="AA7" s="30">
        <f>IF(SUM(GR_MAINLAND_MCP_SUM_SELL)&lt;&gt;0,AVERAGEIF(GR_MAINLAND_MCP_SUM_SELL,"&lt;&gt;"""),"")</f>
        <v>54.659166666666664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>
        <v>2</v>
      </c>
      <c r="K10" s="42">
        <v>4</v>
      </c>
      <c r="L10" s="42">
        <v>5</v>
      </c>
      <c r="M10" s="42">
        <v>4</v>
      </c>
      <c r="N10" s="42"/>
      <c r="O10" s="42"/>
      <c r="P10" s="42"/>
      <c r="Q10" s="42"/>
      <c r="R10" s="42"/>
      <c r="S10" s="42">
        <v>5</v>
      </c>
      <c r="T10" s="42">
        <v>4</v>
      </c>
      <c r="U10" s="42">
        <v>3</v>
      </c>
      <c r="V10" s="42"/>
      <c r="W10" s="42"/>
      <c r="X10" s="42"/>
      <c r="Y10" s="42"/>
      <c r="Z10" s="43"/>
      <c r="AA10" s="44">
        <f>SUM(B10:Z10)</f>
        <v>27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>
        <v>6</v>
      </c>
      <c r="S11" s="47"/>
      <c r="T11" s="47"/>
      <c r="U11" s="47"/>
      <c r="V11" s="47"/>
      <c r="W11" s="47"/>
      <c r="X11" s="47"/>
      <c r="Y11" s="47">
        <v>82</v>
      </c>
      <c r="Z11" s="48"/>
      <c r="AA11" s="49">
        <f>SUM(B11:Z11)</f>
        <v>88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1.113</v>
      </c>
      <c r="C13" s="52"/>
      <c r="D13" s="52"/>
      <c r="E13" s="52"/>
      <c r="F13" s="52"/>
      <c r="G13" s="52"/>
      <c r="H13" s="52">
        <v>0.88200000000000001</v>
      </c>
      <c r="I13" s="52">
        <v>2.2770000000000001</v>
      </c>
      <c r="J13" s="52">
        <v>2.601</v>
      </c>
      <c r="K13" s="52">
        <v>7.8640000000000008</v>
      </c>
      <c r="L13" s="52">
        <v>18.855</v>
      </c>
      <c r="M13" s="52">
        <v>35.002000000000002</v>
      </c>
      <c r="N13" s="52">
        <v>38.856999999999999</v>
      </c>
      <c r="O13" s="52">
        <v>32.959000000000003</v>
      </c>
      <c r="P13" s="52">
        <v>17.175000000000001</v>
      </c>
      <c r="Q13" s="52">
        <v>3.726</v>
      </c>
      <c r="R13" s="52">
        <v>5.8759999999999994</v>
      </c>
      <c r="S13" s="52">
        <v>5.1159999999999997</v>
      </c>
      <c r="T13" s="52">
        <v>1.3769999999999998</v>
      </c>
      <c r="U13" s="52">
        <v>3.5760000000000001</v>
      </c>
      <c r="V13" s="52">
        <v>4.1539999999999999</v>
      </c>
      <c r="W13" s="52">
        <v>2.6470000000000002</v>
      </c>
      <c r="X13" s="52">
        <v>5.0749999999999993</v>
      </c>
      <c r="Y13" s="52">
        <v>7.6529999999999996</v>
      </c>
      <c r="Z13" s="53"/>
      <c r="AA13" s="54">
        <f>SUM(B13:Z13)</f>
        <v>196.78499999999997</v>
      </c>
    </row>
    <row r="14" spans="1:27" ht="30" customHeight="1" thickBot="1" x14ac:dyDescent="0.25">
      <c r="A14" s="55" t="s">
        <v>10</v>
      </c>
      <c r="B14" s="56">
        <f>IF(LEN(B$2)&gt;0,SUM(B10:B13),"")</f>
        <v>1.113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0.88200000000000001</v>
      </c>
      <c r="I14" s="57">
        <f t="shared" si="0"/>
        <v>2.2770000000000001</v>
      </c>
      <c r="J14" s="57">
        <f t="shared" si="0"/>
        <v>4.601</v>
      </c>
      <c r="K14" s="57">
        <f t="shared" si="0"/>
        <v>11.864000000000001</v>
      </c>
      <c r="L14" s="57">
        <f t="shared" si="0"/>
        <v>23.855</v>
      </c>
      <c r="M14" s="57">
        <f t="shared" si="0"/>
        <v>39.002000000000002</v>
      </c>
      <c r="N14" s="57">
        <f t="shared" si="0"/>
        <v>38.856999999999999</v>
      </c>
      <c r="O14" s="57">
        <f t="shared" si="0"/>
        <v>32.959000000000003</v>
      </c>
      <c r="P14" s="57">
        <f t="shared" si="0"/>
        <v>17.175000000000001</v>
      </c>
      <c r="Q14" s="57">
        <f t="shared" si="0"/>
        <v>3.726</v>
      </c>
      <c r="R14" s="57">
        <f t="shared" si="0"/>
        <v>11.875999999999999</v>
      </c>
      <c r="S14" s="57">
        <f t="shared" si="0"/>
        <v>10.116</v>
      </c>
      <c r="T14" s="57">
        <f t="shared" si="0"/>
        <v>5.3769999999999998</v>
      </c>
      <c r="U14" s="57">
        <f t="shared" si="0"/>
        <v>6.5760000000000005</v>
      </c>
      <c r="V14" s="57">
        <f t="shared" si="0"/>
        <v>4.1539999999999999</v>
      </c>
      <c r="W14" s="57">
        <f t="shared" si="0"/>
        <v>2.6470000000000002</v>
      </c>
      <c r="X14" s="57">
        <f t="shared" si="0"/>
        <v>5.0749999999999993</v>
      </c>
      <c r="Y14" s="57">
        <f t="shared" si="0"/>
        <v>89.653000000000006</v>
      </c>
      <c r="Z14" s="58" t="str">
        <f t="shared" si="0"/>
        <v/>
      </c>
      <c r="AA14" s="59">
        <f>SUM(AA9:AA13)</f>
        <v>311.78499999999997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10.76</v>
      </c>
      <c r="C17" s="67">
        <v>10.48</v>
      </c>
      <c r="D17" s="67">
        <v>10.48</v>
      </c>
      <c r="E17" s="67">
        <v>10.48</v>
      </c>
      <c r="F17" s="67">
        <v>10.48</v>
      </c>
      <c r="G17" s="67">
        <v>10.48</v>
      </c>
      <c r="H17" s="67">
        <v>11</v>
      </c>
      <c r="I17" s="67">
        <v>10.53</v>
      </c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>
        <v>0.53</v>
      </c>
      <c r="U17" s="67">
        <v>0.53</v>
      </c>
      <c r="V17" s="67">
        <v>0.53</v>
      </c>
      <c r="W17" s="67">
        <v>0.53</v>
      </c>
      <c r="X17" s="67">
        <v>0.53</v>
      </c>
      <c r="Y17" s="67">
        <v>0.53</v>
      </c>
      <c r="Z17" s="68"/>
      <c r="AA17" s="69">
        <f>SUM(B17:Z17)</f>
        <v>87.870000000000019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5.1040000000000001</v>
      </c>
      <c r="C19" s="76">
        <v>5.2709999999999999</v>
      </c>
      <c r="D19" s="76">
        <v>4.6630000000000003</v>
      </c>
      <c r="E19" s="76">
        <v>5.1759999999999993</v>
      </c>
      <c r="F19" s="76">
        <v>5.0569999999999995</v>
      </c>
      <c r="G19" s="76">
        <v>5.8000000000000007</v>
      </c>
      <c r="H19" s="76">
        <v>11.917999999999999</v>
      </c>
      <c r="I19" s="76">
        <v>15.399999999999999</v>
      </c>
      <c r="J19" s="76">
        <v>9.0220000000000002</v>
      </c>
      <c r="K19" s="76">
        <v>7.2010000000000005</v>
      </c>
      <c r="L19" s="76">
        <v>4.0449999999999999</v>
      </c>
      <c r="M19" s="76"/>
      <c r="N19" s="76"/>
      <c r="O19" s="76"/>
      <c r="P19" s="76">
        <v>1.0189999999999999</v>
      </c>
      <c r="Q19" s="76">
        <v>4.016</v>
      </c>
      <c r="R19" s="76">
        <v>2.7240000000000002</v>
      </c>
      <c r="S19" s="76">
        <v>9.661999999999999</v>
      </c>
      <c r="T19" s="76">
        <v>8.3209999999999997</v>
      </c>
      <c r="U19" s="76">
        <v>4.3839999999999995</v>
      </c>
      <c r="V19" s="76">
        <v>4.3010000000000002</v>
      </c>
      <c r="W19" s="76">
        <v>4.74</v>
      </c>
      <c r="X19" s="76">
        <v>4.3419999999999996</v>
      </c>
      <c r="Y19" s="76">
        <v>4.3089999999999993</v>
      </c>
      <c r="Z19" s="73"/>
      <c r="AA19" s="74">
        <f>SUM(B19:Z19)</f>
        <v>126.47499999999999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15.864000000000001</v>
      </c>
      <c r="C22" s="83">
        <f t="shared" ref="C22:Z22" si="1">IF(LEN(C$2)&gt;0,SUM(C17:C21),"")</f>
        <v>15.751000000000001</v>
      </c>
      <c r="D22" s="83">
        <f t="shared" si="1"/>
        <v>15.143000000000001</v>
      </c>
      <c r="E22" s="83">
        <f t="shared" si="1"/>
        <v>15.655999999999999</v>
      </c>
      <c r="F22" s="83">
        <f t="shared" si="1"/>
        <v>15.536999999999999</v>
      </c>
      <c r="G22" s="83">
        <f t="shared" si="1"/>
        <v>16.28</v>
      </c>
      <c r="H22" s="83">
        <f t="shared" si="1"/>
        <v>22.917999999999999</v>
      </c>
      <c r="I22" s="83">
        <f t="shared" si="1"/>
        <v>25.93</v>
      </c>
      <c r="J22" s="83">
        <f t="shared" si="1"/>
        <v>9.0220000000000002</v>
      </c>
      <c r="K22" s="83">
        <f t="shared" si="1"/>
        <v>7.2010000000000005</v>
      </c>
      <c r="L22" s="83">
        <f t="shared" si="1"/>
        <v>4.0449999999999999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1.0189999999999999</v>
      </c>
      <c r="Q22" s="83">
        <f t="shared" si="1"/>
        <v>4.016</v>
      </c>
      <c r="R22" s="83">
        <f t="shared" si="1"/>
        <v>2.7240000000000002</v>
      </c>
      <c r="S22" s="83">
        <f t="shared" si="1"/>
        <v>9.661999999999999</v>
      </c>
      <c r="T22" s="83">
        <f t="shared" si="1"/>
        <v>8.8509999999999991</v>
      </c>
      <c r="U22" s="83">
        <f t="shared" si="1"/>
        <v>4.9139999999999997</v>
      </c>
      <c r="V22" s="83">
        <f t="shared" si="1"/>
        <v>4.8310000000000004</v>
      </c>
      <c r="W22" s="83">
        <f t="shared" si="1"/>
        <v>5.2700000000000005</v>
      </c>
      <c r="X22" s="83">
        <f t="shared" si="1"/>
        <v>4.8719999999999999</v>
      </c>
      <c r="Y22" s="83">
        <f t="shared" si="1"/>
        <v>4.8389999999999995</v>
      </c>
      <c r="Z22" s="84" t="str">
        <f t="shared" si="1"/>
        <v/>
      </c>
      <c r="AA22" s="85">
        <f>SUM(AA17:AA21)</f>
        <v>214.34500000000003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16.977</v>
      </c>
      <c r="C26" s="72">
        <v>15.750999999999999</v>
      </c>
      <c r="D26" s="72">
        <v>15.143000000000001</v>
      </c>
      <c r="E26" s="72">
        <v>15.656000000000001</v>
      </c>
      <c r="F26" s="72">
        <v>15.537000000000001</v>
      </c>
      <c r="G26" s="72">
        <v>16.28</v>
      </c>
      <c r="H26" s="72">
        <v>23.8</v>
      </c>
      <c r="I26" s="72">
        <v>28.207000000000001</v>
      </c>
      <c r="J26" s="72">
        <v>13.622999999999999</v>
      </c>
      <c r="K26" s="72">
        <v>19.065000000000001</v>
      </c>
      <c r="L26" s="72">
        <v>27.9</v>
      </c>
      <c r="M26" s="72">
        <v>39.002000000000002</v>
      </c>
      <c r="N26" s="72">
        <v>38.856999999999999</v>
      </c>
      <c r="O26" s="72">
        <v>32.959000000000003</v>
      </c>
      <c r="P26" s="72">
        <v>18.193999999999999</v>
      </c>
      <c r="Q26" s="72">
        <v>7.742</v>
      </c>
      <c r="R26" s="72">
        <v>14.6</v>
      </c>
      <c r="S26" s="72">
        <v>19.777999999999999</v>
      </c>
      <c r="T26" s="72">
        <v>14.228</v>
      </c>
      <c r="U26" s="72">
        <v>11.49</v>
      </c>
      <c r="V26" s="72">
        <v>8.9849999999999994</v>
      </c>
      <c r="W26" s="72">
        <v>7.9169999999999998</v>
      </c>
      <c r="X26" s="72">
        <v>9.9469999999999992</v>
      </c>
      <c r="Y26" s="72">
        <v>94.492000000000004</v>
      </c>
      <c r="Z26" s="73"/>
      <c r="AA26" s="74">
        <f>SUM(B26:Z26)</f>
        <v>526.13000000000011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16.977</v>
      </c>
      <c r="C28" s="57">
        <f t="shared" ref="C28:Z28" si="2">IF(LEN(C$2)&gt;0,SUM(C25:C27),"")</f>
        <v>15.750999999999999</v>
      </c>
      <c r="D28" s="57">
        <f t="shared" si="2"/>
        <v>15.143000000000001</v>
      </c>
      <c r="E28" s="57">
        <f t="shared" si="2"/>
        <v>15.656000000000001</v>
      </c>
      <c r="F28" s="57">
        <f t="shared" si="2"/>
        <v>15.537000000000001</v>
      </c>
      <c r="G28" s="57">
        <f t="shared" si="2"/>
        <v>16.28</v>
      </c>
      <c r="H28" s="57">
        <f t="shared" si="2"/>
        <v>23.8</v>
      </c>
      <c r="I28" s="57">
        <f t="shared" si="2"/>
        <v>28.207000000000001</v>
      </c>
      <c r="J28" s="57">
        <f t="shared" si="2"/>
        <v>13.622999999999999</v>
      </c>
      <c r="K28" s="57">
        <f t="shared" si="2"/>
        <v>19.065000000000001</v>
      </c>
      <c r="L28" s="57">
        <f t="shared" si="2"/>
        <v>27.9</v>
      </c>
      <c r="M28" s="57">
        <f t="shared" si="2"/>
        <v>39.002000000000002</v>
      </c>
      <c r="N28" s="57">
        <f t="shared" si="2"/>
        <v>38.856999999999999</v>
      </c>
      <c r="O28" s="57">
        <f t="shared" si="2"/>
        <v>32.959000000000003</v>
      </c>
      <c r="P28" s="57">
        <f t="shared" si="2"/>
        <v>18.193999999999999</v>
      </c>
      <c r="Q28" s="57">
        <f t="shared" si="2"/>
        <v>7.742</v>
      </c>
      <c r="R28" s="57">
        <f t="shared" si="2"/>
        <v>14.6</v>
      </c>
      <c r="S28" s="57">
        <f t="shared" si="2"/>
        <v>19.777999999999999</v>
      </c>
      <c r="T28" s="57">
        <f t="shared" si="2"/>
        <v>14.228</v>
      </c>
      <c r="U28" s="57">
        <f t="shared" si="2"/>
        <v>11.49</v>
      </c>
      <c r="V28" s="57">
        <f t="shared" si="2"/>
        <v>8.9849999999999994</v>
      </c>
      <c r="W28" s="57">
        <f t="shared" si="2"/>
        <v>7.9169999999999998</v>
      </c>
      <c r="X28" s="57">
        <f t="shared" si="2"/>
        <v>9.9469999999999992</v>
      </c>
      <c r="Y28" s="57">
        <f t="shared" si="2"/>
        <v>94.492000000000004</v>
      </c>
      <c r="Z28" s="58" t="str">
        <f t="shared" si="2"/>
        <v/>
      </c>
      <c r="AA28" s="59">
        <f>SUM(AA25:AA27)</f>
        <v>526.13000000000011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16.977</v>
      </c>
      <c r="C47" s="83">
        <f t="shared" ref="C47:Z47" si="8">IF(LEN(C$2)&gt;0,C14+C22+C36,"")</f>
        <v>15.751000000000001</v>
      </c>
      <c r="D47" s="83">
        <f t="shared" si="8"/>
        <v>15.143000000000001</v>
      </c>
      <c r="E47" s="83">
        <f t="shared" si="8"/>
        <v>15.655999999999999</v>
      </c>
      <c r="F47" s="83">
        <f t="shared" si="8"/>
        <v>15.536999999999999</v>
      </c>
      <c r="G47" s="83">
        <f t="shared" si="8"/>
        <v>16.28</v>
      </c>
      <c r="H47" s="83">
        <f t="shared" si="8"/>
        <v>23.8</v>
      </c>
      <c r="I47" s="83">
        <f t="shared" si="8"/>
        <v>28.207000000000001</v>
      </c>
      <c r="J47" s="83">
        <f t="shared" si="8"/>
        <v>13.623000000000001</v>
      </c>
      <c r="K47" s="83">
        <f t="shared" si="8"/>
        <v>19.065000000000001</v>
      </c>
      <c r="L47" s="83">
        <f t="shared" si="8"/>
        <v>27.9</v>
      </c>
      <c r="M47" s="83">
        <f t="shared" si="8"/>
        <v>39.002000000000002</v>
      </c>
      <c r="N47" s="83">
        <f t="shared" si="8"/>
        <v>38.856999999999999</v>
      </c>
      <c r="O47" s="83">
        <f t="shared" si="8"/>
        <v>32.959000000000003</v>
      </c>
      <c r="P47" s="83">
        <f t="shared" si="8"/>
        <v>18.193999999999999</v>
      </c>
      <c r="Q47" s="83">
        <f t="shared" si="8"/>
        <v>7.742</v>
      </c>
      <c r="R47" s="83">
        <f t="shared" si="8"/>
        <v>14.6</v>
      </c>
      <c r="S47" s="83">
        <f t="shared" si="8"/>
        <v>19.777999999999999</v>
      </c>
      <c r="T47" s="83">
        <f t="shared" si="8"/>
        <v>14.227999999999998</v>
      </c>
      <c r="U47" s="83">
        <f t="shared" si="8"/>
        <v>11.49</v>
      </c>
      <c r="V47" s="83">
        <f t="shared" si="8"/>
        <v>8.9849999999999994</v>
      </c>
      <c r="W47" s="83">
        <f t="shared" si="8"/>
        <v>7.9170000000000007</v>
      </c>
      <c r="X47" s="83">
        <f t="shared" si="8"/>
        <v>9.9469999999999992</v>
      </c>
      <c r="Y47" s="83">
        <f t="shared" si="8"/>
        <v>94.492000000000004</v>
      </c>
      <c r="Z47" s="84" t="str">
        <f t="shared" si="8"/>
        <v/>
      </c>
      <c r="AA47" s="100">
        <f>SUM(B47:Z47)</f>
        <v>526.13000000000011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44285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16.977</v>
      </c>
      <c r="C4" s="18">
        <v>15.750999999999998</v>
      </c>
      <c r="D4" s="18">
        <v>15.143000000000001</v>
      </c>
      <c r="E4" s="18">
        <v>15.655999999999999</v>
      </c>
      <c r="F4" s="18">
        <v>15.536999999999999</v>
      </c>
      <c r="G4" s="18">
        <v>16.28</v>
      </c>
      <c r="H4" s="18">
        <v>23.8</v>
      </c>
      <c r="I4" s="18">
        <v>28.207000000000001</v>
      </c>
      <c r="J4" s="18">
        <v>13.622999999999999</v>
      </c>
      <c r="K4" s="18">
        <v>19.065000000000001</v>
      </c>
      <c r="L4" s="18">
        <v>27.9</v>
      </c>
      <c r="M4" s="18">
        <v>39.002000000000002</v>
      </c>
      <c r="N4" s="18">
        <v>38.857000000000006</v>
      </c>
      <c r="O4" s="18">
        <v>32.958999999999996</v>
      </c>
      <c r="P4" s="18">
        <v>18.193999999999999</v>
      </c>
      <c r="Q4" s="18">
        <v>7.742</v>
      </c>
      <c r="R4" s="18">
        <v>14.600000000000001</v>
      </c>
      <c r="S4" s="18">
        <v>19.778000000000002</v>
      </c>
      <c r="T4" s="18">
        <v>14.227999999999998</v>
      </c>
      <c r="U4" s="18">
        <v>11.489999999999998</v>
      </c>
      <c r="V4" s="18">
        <v>8.9850000000000012</v>
      </c>
      <c r="W4" s="18">
        <v>7.9169999999999998</v>
      </c>
      <c r="X4" s="18">
        <v>9.9469999999999992</v>
      </c>
      <c r="Y4" s="18">
        <v>94.492000000000004</v>
      </c>
      <c r="Z4" s="19"/>
      <c r="AA4" s="20">
        <f>SUM(B4:Z4)</f>
        <v>526.13000000000011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44.35</v>
      </c>
      <c r="C7" s="28">
        <v>41.14</v>
      </c>
      <c r="D7" s="28">
        <v>33</v>
      </c>
      <c r="E7" s="28">
        <v>31.1</v>
      </c>
      <c r="F7" s="28">
        <v>31.9</v>
      </c>
      <c r="G7" s="28">
        <v>38.99</v>
      </c>
      <c r="H7" s="28">
        <v>47.15</v>
      </c>
      <c r="I7" s="28">
        <v>60.07</v>
      </c>
      <c r="J7" s="28">
        <v>66.959999999999994</v>
      </c>
      <c r="K7" s="28">
        <v>66.349999999999994</v>
      </c>
      <c r="L7" s="28">
        <v>63.28</v>
      </c>
      <c r="M7" s="28">
        <v>54</v>
      </c>
      <c r="N7" s="28">
        <v>49.7</v>
      </c>
      <c r="O7" s="28">
        <v>47.51</v>
      </c>
      <c r="P7" s="28">
        <v>49.4</v>
      </c>
      <c r="Q7" s="28">
        <v>49.29</v>
      </c>
      <c r="R7" s="28">
        <v>52.58</v>
      </c>
      <c r="S7" s="28">
        <v>59.4</v>
      </c>
      <c r="T7" s="28">
        <v>68.849999999999994</v>
      </c>
      <c r="U7" s="28">
        <v>82.37</v>
      </c>
      <c r="V7" s="28">
        <v>80</v>
      </c>
      <c r="W7" s="28">
        <v>67.040000000000006</v>
      </c>
      <c r="X7" s="28">
        <v>66.69</v>
      </c>
      <c r="Y7" s="28">
        <v>60.7</v>
      </c>
      <c r="Z7" s="29"/>
      <c r="AA7" s="30">
        <v>54.659166666666664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>
        <v>1.379</v>
      </c>
      <c r="E11" s="47">
        <v>2.7679999999999998</v>
      </c>
      <c r="F11" s="47">
        <v>5.5830000000000002</v>
      </c>
      <c r="G11" s="47">
        <v>6.3529999999999998</v>
      </c>
      <c r="H11" s="47">
        <v>10</v>
      </c>
      <c r="I11" s="47">
        <v>10</v>
      </c>
      <c r="J11" s="47">
        <v>2</v>
      </c>
      <c r="K11" s="47">
        <v>4</v>
      </c>
      <c r="L11" s="47">
        <v>5</v>
      </c>
      <c r="M11" s="47">
        <v>4</v>
      </c>
      <c r="N11" s="47"/>
      <c r="O11" s="47"/>
      <c r="P11" s="47"/>
      <c r="Q11" s="47"/>
      <c r="R11" s="47">
        <v>6</v>
      </c>
      <c r="S11" s="47">
        <v>5</v>
      </c>
      <c r="T11" s="47">
        <v>4</v>
      </c>
      <c r="U11" s="47">
        <v>3</v>
      </c>
      <c r="V11" s="47"/>
      <c r="W11" s="47"/>
      <c r="X11" s="47"/>
      <c r="Y11" s="47">
        <v>82</v>
      </c>
      <c r="Z11" s="48"/>
      <c r="AA11" s="49">
        <f>SUM(B11:Z11)</f>
        <v>151.083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7.4279999999999999</v>
      </c>
      <c r="C13" s="52">
        <v>8.6509999999999998</v>
      </c>
      <c r="D13" s="52">
        <v>8.4639999999999986</v>
      </c>
      <c r="E13" s="52">
        <v>8.838000000000001</v>
      </c>
      <c r="F13" s="52">
        <v>8.1839999999999993</v>
      </c>
      <c r="G13" s="52">
        <v>9.9269999999999996</v>
      </c>
      <c r="H13" s="52">
        <v>7.9</v>
      </c>
      <c r="I13" s="52">
        <v>10.3</v>
      </c>
      <c r="J13" s="52">
        <v>5.1040000000000001</v>
      </c>
      <c r="K13" s="52">
        <v>0.373</v>
      </c>
      <c r="L13" s="52">
        <v>0.80200000000000005</v>
      </c>
      <c r="M13" s="52">
        <v>3.2650000000000006</v>
      </c>
      <c r="N13" s="52">
        <v>4.4159999999999995</v>
      </c>
      <c r="O13" s="52">
        <v>5.4729999999999999</v>
      </c>
      <c r="P13" s="52">
        <v>5.9729999999999999</v>
      </c>
      <c r="Q13" s="52">
        <v>1.4279999999999999</v>
      </c>
      <c r="R13" s="52">
        <v>6.5579999999999998</v>
      </c>
      <c r="S13" s="52">
        <v>14.62</v>
      </c>
      <c r="T13" s="52">
        <v>9.8580000000000005</v>
      </c>
      <c r="U13" s="52">
        <v>3.3159999999999998</v>
      </c>
      <c r="V13" s="52">
        <v>6.84</v>
      </c>
      <c r="W13" s="52">
        <v>5.6529999999999996</v>
      </c>
      <c r="X13" s="52"/>
      <c r="Y13" s="52">
        <v>2.6270000000000002</v>
      </c>
      <c r="Z13" s="53"/>
      <c r="AA13" s="54">
        <f>SUM(B13:Z13)</f>
        <v>145.99800000000002</v>
      </c>
    </row>
    <row r="14" spans="1:27" ht="30" customHeight="1" thickBot="1" x14ac:dyDescent="0.25">
      <c r="A14" s="55" t="s">
        <v>10</v>
      </c>
      <c r="B14" s="56">
        <f>IF(LEN(B$2)&gt;0,SUM(B10:B13),"")</f>
        <v>7.4279999999999999</v>
      </c>
      <c r="C14" s="57">
        <f t="shared" ref="C14:Z14" si="0">IF(LEN(C$2)&gt;0,SUM(C10:C13),"")</f>
        <v>8.6509999999999998</v>
      </c>
      <c r="D14" s="57">
        <f t="shared" si="0"/>
        <v>9.8429999999999982</v>
      </c>
      <c r="E14" s="57">
        <f t="shared" si="0"/>
        <v>11.606000000000002</v>
      </c>
      <c r="F14" s="57">
        <f t="shared" si="0"/>
        <v>13.766999999999999</v>
      </c>
      <c r="G14" s="57">
        <f t="shared" si="0"/>
        <v>16.28</v>
      </c>
      <c r="H14" s="57">
        <f t="shared" si="0"/>
        <v>17.899999999999999</v>
      </c>
      <c r="I14" s="57">
        <f t="shared" si="0"/>
        <v>20.3</v>
      </c>
      <c r="J14" s="57">
        <f t="shared" si="0"/>
        <v>7.1040000000000001</v>
      </c>
      <c r="K14" s="57">
        <f t="shared" si="0"/>
        <v>4.3730000000000002</v>
      </c>
      <c r="L14" s="57">
        <f t="shared" si="0"/>
        <v>5.8019999999999996</v>
      </c>
      <c r="M14" s="57">
        <f t="shared" si="0"/>
        <v>7.2650000000000006</v>
      </c>
      <c r="N14" s="57">
        <f t="shared" si="0"/>
        <v>4.4159999999999995</v>
      </c>
      <c r="O14" s="57">
        <f t="shared" si="0"/>
        <v>5.4729999999999999</v>
      </c>
      <c r="P14" s="57">
        <f t="shared" si="0"/>
        <v>5.9729999999999999</v>
      </c>
      <c r="Q14" s="57">
        <f t="shared" si="0"/>
        <v>1.4279999999999999</v>
      </c>
      <c r="R14" s="57">
        <f t="shared" si="0"/>
        <v>12.558</v>
      </c>
      <c r="S14" s="57">
        <f t="shared" si="0"/>
        <v>19.619999999999997</v>
      </c>
      <c r="T14" s="57">
        <f t="shared" si="0"/>
        <v>13.858000000000001</v>
      </c>
      <c r="U14" s="57">
        <f t="shared" si="0"/>
        <v>6.3159999999999998</v>
      </c>
      <c r="V14" s="57">
        <f t="shared" si="0"/>
        <v>6.84</v>
      </c>
      <c r="W14" s="57">
        <f t="shared" si="0"/>
        <v>5.6529999999999996</v>
      </c>
      <c r="X14" s="57">
        <f t="shared" si="0"/>
        <v>0</v>
      </c>
      <c r="Y14" s="57">
        <f t="shared" si="0"/>
        <v>84.626999999999995</v>
      </c>
      <c r="Z14" s="58" t="str">
        <f t="shared" si="0"/>
        <v/>
      </c>
      <c r="AA14" s="59">
        <f>SUM(AA9:AA13)</f>
        <v>297.08100000000002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9.5489999999999995</v>
      </c>
      <c r="C19" s="76">
        <v>7.1</v>
      </c>
      <c r="D19" s="76">
        <v>5.3</v>
      </c>
      <c r="E19" s="76">
        <v>4.05</v>
      </c>
      <c r="F19" s="76">
        <v>1.77</v>
      </c>
      <c r="G19" s="76"/>
      <c r="H19" s="76">
        <v>5.9</v>
      </c>
      <c r="I19" s="76">
        <v>7.907</v>
      </c>
      <c r="J19" s="76">
        <v>6.5190000000000001</v>
      </c>
      <c r="K19" s="76">
        <v>14.692</v>
      </c>
      <c r="L19" s="76">
        <v>22.097999999999999</v>
      </c>
      <c r="M19" s="76">
        <v>31.737000000000002</v>
      </c>
      <c r="N19" s="76">
        <v>34.441000000000003</v>
      </c>
      <c r="O19" s="76">
        <v>27.486000000000001</v>
      </c>
      <c r="P19" s="76">
        <v>12.221</v>
      </c>
      <c r="Q19" s="76">
        <v>6.3140000000000001</v>
      </c>
      <c r="R19" s="76">
        <v>2.0419999999999998</v>
      </c>
      <c r="S19" s="76">
        <v>0.158</v>
      </c>
      <c r="T19" s="76">
        <v>0.37</v>
      </c>
      <c r="U19" s="76">
        <v>5.1739999999999995</v>
      </c>
      <c r="V19" s="76">
        <v>2.145</v>
      </c>
      <c r="W19" s="76">
        <v>2.2639999999999998</v>
      </c>
      <c r="X19" s="76">
        <v>9.9469999999999992</v>
      </c>
      <c r="Y19" s="76">
        <v>9.8650000000000002</v>
      </c>
      <c r="Z19" s="73"/>
      <c r="AA19" s="74">
        <f>SUM(B19:Z19)</f>
        <v>229.04900000000004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9.5489999999999995</v>
      </c>
      <c r="C22" s="83">
        <f t="shared" si="1"/>
        <v>7.1</v>
      </c>
      <c r="D22" s="83">
        <f t="shared" si="1"/>
        <v>5.3</v>
      </c>
      <c r="E22" s="83">
        <f t="shared" si="1"/>
        <v>4.05</v>
      </c>
      <c r="F22" s="83">
        <f t="shared" si="1"/>
        <v>1.77</v>
      </c>
      <c r="G22" s="83">
        <f t="shared" si="1"/>
        <v>0</v>
      </c>
      <c r="H22" s="83">
        <f t="shared" si="1"/>
        <v>5.9</v>
      </c>
      <c r="I22" s="83">
        <f t="shared" si="1"/>
        <v>7.907</v>
      </c>
      <c r="J22" s="83">
        <f t="shared" si="1"/>
        <v>6.5190000000000001</v>
      </c>
      <c r="K22" s="83">
        <f t="shared" si="1"/>
        <v>14.692</v>
      </c>
      <c r="L22" s="83">
        <f t="shared" si="1"/>
        <v>22.097999999999999</v>
      </c>
      <c r="M22" s="83">
        <f t="shared" si="1"/>
        <v>31.737000000000002</v>
      </c>
      <c r="N22" s="83">
        <f t="shared" si="1"/>
        <v>34.441000000000003</v>
      </c>
      <c r="O22" s="83">
        <f t="shared" si="1"/>
        <v>27.486000000000001</v>
      </c>
      <c r="P22" s="83">
        <f t="shared" si="1"/>
        <v>12.221</v>
      </c>
      <c r="Q22" s="83">
        <f t="shared" si="1"/>
        <v>6.3140000000000001</v>
      </c>
      <c r="R22" s="83">
        <f t="shared" si="1"/>
        <v>2.0419999999999998</v>
      </c>
      <c r="S22" s="83">
        <f t="shared" si="1"/>
        <v>0.158</v>
      </c>
      <c r="T22" s="83">
        <f t="shared" si="1"/>
        <v>0.37</v>
      </c>
      <c r="U22" s="83">
        <f t="shared" si="1"/>
        <v>5.1739999999999995</v>
      </c>
      <c r="V22" s="83">
        <f t="shared" si="1"/>
        <v>2.145</v>
      </c>
      <c r="W22" s="83">
        <f t="shared" si="1"/>
        <v>2.2639999999999998</v>
      </c>
      <c r="X22" s="83">
        <f t="shared" si="1"/>
        <v>9.9469999999999992</v>
      </c>
      <c r="Y22" s="83">
        <f t="shared" si="1"/>
        <v>9.8650000000000002</v>
      </c>
      <c r="Z22" s="84">
        <f t="shared" si="1"/>
        <v>0</v>
      </c>
      <c r="AA22" s="85">
        <f t="shared" si="1"/>
        <v>229.04900000000004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16.977</v>
      </c>
      <c r="C26" s="72">
        <v>15.750999999999999</v>
      </c>
      <c r="D26" s="72">
        <v>15.143000000000001</v>
      </c>
      <c r="E26" s="72">
        <v>15.656000000000001</v>
      </c>
      <c r="F26" s="72">
        <v>15.537000000000001</v>
      </c>
      <c r="G26" s="72">
        <v>16.28</v>
      </c>
      <c r="H26" s="72">
        <v>23.8</v>
      </c>
      <c r="I26" s="72">
        <v>28.207000000000001</v>
      </c>
      <c r="J26" s="72">
        <v>13.622999999999999</v>
      </c>
      <c r="K26" s="72">
        <v>19.065000000000001</v>
      </c>
      <c r="L26" s="72">
        <v>27.9</v>
      </c>
      <c r="M26" s="72">
        <v>39.002000000000002</v>
      </c>
      <c r="N26" s="72">
        <v>38.856999999999999</v>
      </c>
      <c r="O26" s="72">
        <v>32.959000000000003</v>
      </c>
      <c r="P26" s="72">
        <v>18.193999999999999</v>
      </c>
      <c r="Q26" s="72">
        <v>7.742</v>
      </c>
      <c r="R26" s="72">
        <v>14.6</v>
      </c>
      <c r="S26" s="72">
        <v>19.777999999999999</v>
      </c>
      <c r="T26" s="72">
        <v>14.228</v>
      </c>
      <c r="U26" s="72">
        <v>11.49</v>
      </c>
      <c r="V26" s="72">
        <v>8.9849999999999994</v>
      </c>
      <c r="W26" s="72">
        <v>7.9169999999999998</v>
      </c>
      <c r="X26" s="72">
        <v>9.9469999999999992</v>
      </c>
      <c r="Y26" s="72">
        <v>94.492000000000004</v>
      </c>
      <c r="Z26" s="73"/>
      <c r="AA26" s="74">
        <f>SUM(B26:Z26)</f>
        <v>526.13000000000011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16.977</v>
      </c>
      <c r="C28" s="57">
        <f t="shared" si="2"/>
        <v>15.750999999999999</v>
      </c>
      <c r="D28" s="57">
        <f t="shared" si="2"/>
        <v>15.143000000000001</v>
      </c>
      <c r="E28" s="57">
        <f t="shared" si="2"/>
        <v>15.656000000000001</v>
      </c>
      <c r="F28" s="57">
        <f t="shared" si="2"/>
        <v>15.537000000000001</v>
      </c>
      <c r="G28" s="57">
        <f t="shared" si="2"/>
        <v>16.28</v>
      </c>
      <c r="H28" s="57">
        <f t="shared" si="2"/>
        <v>23.8</v>
      </c>
      <c r="I28" s="57">
        <f t="shared" si="2"/>
        <v>28.207000000000001</v>
      </c>
      <c r="J28" s="57">
        <f t="shared" si="2"/>
        <v>13.622999999999999</v>
      </c>
      <c r="K28" s="57">
        <f t="shared" si="2"/>
        <v>19.065000000000001</v>
      </c>
      <c r="L28" s="57">
        <f t="shared" si="2"/>
        <v>27.9</v>
      </c>
      <c r="M28" s="57">
        <f t="shared" si="2"/>
        <v>39.002000000000002</v>
      </c>
      <c r="N28" s="57">
        <f t="shared" si="2"/>
        <v>38.856999999999999</v>
      </c>
      <c r="O28" s="57">
        <f t="shared" si="2"/>
        <v>32.959000000000003</v>
      </c>
      <c r="P28" s="57">
        <f t="shared" si="2"/>
        <v>18.193999999999999</v>
      </c>
      <c r="Q28" s="57">
        <f t="shared" si="2"/>
        <v>7.742</v>
      </c>
      <c r="R28" s="57">
        <f t="shared" si="2"/>
        <v>14.6</v>
      </c>
      <c r="S28" s="57">
        <f t="shared" si="2"/>
        <v>19.777999999999999</v>
      </c>
      <c r="T28" s="57">
        <f t="shared" si="2"/>
        <v>14.228</v>
      </c>
      <c r="U28" s="57">
        <f t="shared" si="2"/>
        <v>11.49</v>
      </c>
      <c r="V28" s="57">
        <f t="shared" si="2"/>
        <v>8.9849999999999994</v>
      </c>
      <c r="W28" s="57">
        <f t="shared" si="2"/>
        <v>7.9169999999999998</v>
      </c>
      <c r="X28" s="57">
        <f t="shared" si="2"/>
        <v>9.9469999999999992</v>
      </c>
      <c r="Y28" s="57">
        <f t="shared" si="2"/>
        <v>94.492000000000004</v>
      </c>
      <c r="Z28" s="58">
        <f t="shared" si="2"/>
        <v>0</v>
      </c>
      <c r="AA28" s="59">
        <f t="shared" si="2"/>
        <v>526.13000000000011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16.977</v>
      </c>
      <c r="C47" s="83">
        <f t="shared" ref="C47:Z47" si="8">SUM(C10:C13)+C22+C36</f>
        <v>15.750999999999999</v>
      </c>
      <c r="D47" s="83">
        <f t="shared" si="8"/>
        <v>15.142999999999997</v>
      </c>
      <c r="E47" s="83">
        <f t="shared" si="8"/>
        <v>15.656000000000002</v>
      </c>
      <c r="F47" s="83">
        <f t="shared" si="8"/>
        <v>15.536999999999999</v>
      </c>
      <c r="G47" s="83">
        <f t="shared" si="8"/>
        <v>16.28</v>
      </c>
      <c r="H47" s="83">
        <f t="shared" si="8"/>
        <v>23.799999999999997</v>
      </c>
      <c r="I47" s="83">
        <f t="shared" si="8"/>
        <v>28.207000000000001</v>
      </c>
      <c r="J47" s="83">
        <f t="shared" si="8"/>
        <v>13.623000000000001</v>
      </c>
      <c r="K47" s="83">
        <f t="shared" si="8"/>
        <v>19.065000000000001</v>
      </c>
      <c r="L47" s="83">
        <f t="shared" si="8"/>
        <v>27.9</v>
      </c>
      <c r="M47" s="83">
        <f t="shared" si="8"/>
        <v>39.002000000000002</v>
      </c>
      <c r="N47" s="83">
        <f t="shared" si="8"/>
        <v>38.856999999999999</v>
      </c>
      <c r="O47" s="83">
        <f t="shared" si="8"/>
        <v>32.959000000000003</v>
      </c>
      <c r="P47" s="83">
        <f t="shared" si="8"/>
        <v>18.193999999999999</v>
      </c>
      <c r="Q47" s="83">
        <f t="shared" si="8"/>
        <v>7.742</v>
      </c>
      <c r="R47" s="83">
        <f t="shared" si="8"/>
        <v>14.6</v>
      </c>
      <c r="S47" s="83">
        <f t="shared" si="8"/>
        <v>19.777999999999999</v>
      </c>
      <c r="T47" s="83">
        <f t="shared" si="8"/>
        <v>14.228</v>
      </c>
      <c r="U47" s="83">
        <f t="shared" si="8"/>
        <v>11.489999999999998</v>
      </c>
      <c r="V47" s="83">
        <f t="shared" si="8"/>
        <v>8.9849999999999994</v>
      </c>
      <c r="W47" s="83">
        <f t="shared" si="8"/>
        <v>7.9169999999999998</v>
      </c>
      <c r="X47" s="83">
        <f t="shared" si="8"/>
        <v>9.9469999999999992</v>
      </c>
      <c r="Y47" s="83">
        <f t="shared" si="8"/>
        <v>94.49199999999999</v>
      </c>
      <c r="Z47" s="84">
        <f t="shared" si="8"/>
        <v>0</v>
      </c>
      <c r="AA47" s="100">
        <f>SUM(B47:Z47)</f>
        <v>526.13000000000011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X16" sqref="X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44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44285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49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46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2021-03-29T12:53:26Z</dcterms:created>
  <dcterms:modified xsi:type="dcterms:W3CDTF">2021-03-29T12:53:26Z</dcterms:modified>
</cp:coreProperties>
</file>