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[1]SPOT_Orders_OverView_01!$A$23:$A$32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<sst xmlns="http://schemas.openxmlformats.org/spreadsheetml/2006/main" count="110" uniqueCount="50">
  <si>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28/03/2021 15:46:32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</si>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</sst>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0.248</c:v>
                </c:pt>
                <c:pt idx="4">
                  <c:v>0.23899999999999999</c:v>
                </c:pt>
                <c:pt idx="19">
                  <c:v>1.0429999999999999</c:v>
                </c:pt>
                <c:pt idx="20">
                  <c:v>9.5489999999999995</c:v>
                </c:pt>
                <c:pt idx="21">
                  <c:v>4.0170000000000003</c:v>
                </c:pt>
                <c:pt idx="22">
                  <c:v>1.276</c:v>
                </c:pt>
                <c:pt idx="23">
                  <c:v>1.575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0934408"/>
        <c:axId val="3409348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21.172000000000001</c:v>
                </c:pt>
                <c:pt idx="1">
                  <c:v>23.584000000000003</c:v>
                </c:pt>
                <c:pt idx="2">
                  <c:v>20.807000000000002</c:v>
                </c:pt>
                <c:pt idx="3">
                  <c:v>17.445</c:v>
                </c:pt>
                <c:pt idx="4">
                  <c:v>16.97</c:v>
                </c:pt>
                <c:pt idx="5">
                  <c:v>18.866999999999997</c:v>
                </c:pt>
                <c:pt idx="6">
                  <c:v>23.700999999999997</c:v>
                </c:pt>
                <c:pt idx="7">
                  <c:v>29.430000000000003</c:v>
                </c:pt>
                <c:pt idx="8">
                  <c:v>29.493000000000002</c:v>
                </c:pt>
                <c:pt idx="9">
                  <c:v>28.013999999999999</c:v>
                </c:pt>
                <c:pt idx="10">
                  <c:v>22.681000000000001</c:v>
                </c:pt>
                <c:pt idx="11">
                  <c:v>20.113</c:v>
                </c:pt>
                <c:pt idx="12">
                  <c:v>15.629</c:v>
                </c:pt>
                <c:pt idx="13">
                  <c:v>13.125999999999999</c:v>
                </c:pt>
                <c:pt idx="14">
                  <c:v>15.439</c:v>
                </c:pt>
                <c:pt idx="15">
                  <c:v>13.745999999999999</c:v>
                </c:pt>
                <c:pt idx="16">
                  <c:v>5.7009999999999996</c:v>
                </c:pt>
                <c:pt idx="17">
                  <c:v>17.093</c:v>
                </c:pt>
                <c:pt idx="18">
                  <c:v>26.805</c:v>
                </c:pt>
                <c:pt idx="19">
                  <c:v>17.651000000000003</c:v>
                </c:pt>
                <c:pt idx="20">
                  <c:v>17.817</c:v>
                </c:pt>
                <c:pt idx="21">
                  <c:v>14.041</c:v>
                </c:pt>
                <c:pt idx="22">
                  <c:v>13.693</c:v>
                </c:pt>
                <c:pt idx="23">
                  <c:v>14.246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34408"/>
        <c:axId val="3409348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48.55</c:v>
                </c:pt>
                <c:pt idx="1">
                  <c:v>41.69</c:v>
                </c:pt>
                <c:pt idx="2">
                  <c:v>42.77</c:v>
                </c:pt>
                <c:pt idx="3">
                  <c:v>42.77</c:v>
                </c:pt>
                <c:pt idx="4">
                  <c:v>42.13</c:v>
                </c:pt>
                <c:pt idx="5">
                  <c:v>34.520000000000003</c:v>
                </c:pt>
                <c:pt idx="6">
                  <c:v>46.72</c:v>
                </c:pt>
                <c:pt idx="7">
                  <c:v>60</c:v>
                </c:pt>
                <c:pt idx="8">
                  <c:v>60.19</c:v>
                </c:pt>
                <c:pt idx="9">
                  <c:v>47</c:v>
                </c:pt>
                <c:pt idx="10">
                  <c:v>44</c:v>
                </c:pt>
                <c:pt idx="11">
                  <c:v>44.28</c:v>
                </c:pt>
                <c:pt idx="12">
                  <c:v>48.46</c:v>
                </c:pt>
                <c:pt idx="13">
                  <c:v>50.85</c:v>
                </c:pt>
                <c:pt idx="14">
                  <c:v>40.18</c:v>
                </c:pt>
                <c:pt idx="15">
                  <c:v>40.17</c:v>
                </c:pt>
                <c:pt idx="16">
                  <c:v>39.840000000000003</c:v>
                </c:pt>
                <c:pt idx="17">
                  <c:v>35.729999999999997</c:v>
                </c:pt>
                <c:pt idx="18">
                  <c:v>34.81</c:v>
                </c:pt>
                <c:pt idx="19">
                  <c:v>79.819999999999993</c:v>
                </c:pt>
                <c:pt idx="20">
                  <c:v>76.819999999999993</c:v>
                </c:pt>
                <c:pt idx="21">
                  <c:v>68.989999999999995</c:v>
                </c:pt>
                <c:pt idx="22">
                  <c:v>51.01</c:v>
                </c:pt>
                <c:pt idx="23">
                  <c:v>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935584"/>
        <c:axId val="340935192"/>
      </c:lineChart>
      <c:catAx>
        <c:axId val="3409344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34800"/>
        <c:crosses val="autoZero"/>
        <c:auto val="1"/>
        <c:lblAlgn val="ctr"/>
        <c:lblOffset val="100"/>
        <c:noMultiLvlLbl val="0"/>
      </c:catAx>
      <c:valAx>
        <c:axId val="340934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34408"/>
        <c:crosses val="autoZero"/>
        <c:crossBetween val="between"/>
      </c:valAx>
      <c:valAx>
        <c:axId val="3409351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0935584"/>
        <c:crosses val="max"/>
        <c:crossBetween val="between"/>
      </c:valAx>
      <c:catAx>
        <c:axId val="3409355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0935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44284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44284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17.946999999999999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439.31700000000001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114.25099999999999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155.066</v>
          </cell>
        </row>
        <row r="46">
          <cell r="C46">
            <v>0</v>
          </cell>
        </row>
        <row r="47">
          <cell r="C47">
            <v>187.94700000000003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48.55</v>
          </cell>
          <cell r="C7">
            <v>41.69</v>
          </cell>
          <cell r="D7">
            <v>42.77</v>
          </cell>
          <cell r="E7">
            <v>42.77</v>
          </cell>
          <cell r="F7">
            <v>42.13</v>
          </cell>
          <cell r="G7">
            <v>34.520000000000003</v>
          </cell>
          <cell r="H7">
            <v>46.72</v>
          </cell>
          <cell r="I7">
            <v>60</v>
          </cell>
          <cell r="J7">
            <v>60.19</v>
          </cell>
          <cell r="K7">
            <v>47</v>
          </cell>
          <cell r="L7">
            <v>44</v>
          </cell>
          <cell r="M7">
            <v>44.28</v>
          </cell>
          <cell r="N7">
            <v>48.46</v>
          </cell>
          <cell r="O7">
            <v>50.85</v>
          </cell>
          <cell r="P7">
            <v>40.18</v>
          </cell>
          <cell r="Q7">
            <v>40.17</v>
          </cell>
          <cell r="R7">
            <v>39.840000000000003</v>
          </cell>
          <cell r="S7">
            <v>35.729999999999997</v>
          </cell>
          <cell r="T7">
            <v>34.81</v>
          </cell>
          <cell r="U7">
            <v>79.819999999999993</v>
          </cell>
          <cell r="V7">
            <v>76.819999999999993</v>
          </cell>
          <cell r="W7">
            <v>68.989999999999995</v>
          </cell>
          <cell r="X7">
            <v>51.01</v>
          </cell>
          <cell r="Y7">
            <v>44</v>
          </cell>
        </row>
        <row r="59">
          <cell r="B59">
            <v>0.248</v>
          </cell>
          <cell r="F59">
            <v>0.23899999999999999</v>
          </cell>
          <cell r="U59">
            <v>1.0429999999999999</v>
          </cell>
          <cell r="V59">
            <v>9.5489999999999995</v>
          </cell>
          <cell r="W59">
            <v>4.0170000000000003</v>
          </cell>
          <cell r="X59">
            <v>1.276</v>
          </cell>
          <cell r="Y59">
            <v>1.575</v>
          </cell>
        </row>
        <row r="66">
          <cell r="B66">
            <v>20.923999999999999</v>
          </cell>
          <cell r="C66">
            <v>23.584000000000003</v>
          </cell>
          <cell r="D66">
            <v>20.806999999999999</v>
          </cell>
          <cell r="E66">
            <v>17.445</v>
          </cell>
          <cell r="F66">
            <v>16.731000000000002</v>
          </cell>
          <cell r="G66">
            <v>18.867000000000001</v>
          </cell>
          <cell r="H66">
            <v>23.701000000000001</v>
          </cell>
          <cell r="I66">
            <v>29.430000000000003</v>
          </cell>
          <cell r="J66">
            <v>29.493000000000002</v>
          </cell>
          <cell r="K66">
            <v>28.013999999999999</v>
          </cell>
          <cell r="L66">
            <v>22.681000000000001</v>
          </cell>
          <cell r="M66">
            <v>20.113</v>
          </cell>
          <cell r="N66">
            <v>15.629000000000001</v>
          </cell>
          <cell r="O66">
            <v>13.125999999999999</v>
          </cell>
          <cell r="P66">
            <v>15.439</v>
          </cell>
          <cell r="Q66">
            <v>13.745999999999999</v>
          </cell>
          <cell r="R66">
            <v>5.7010000000000005</v>
          </cell>
          <cell r="S66">
            <v>17.093</v>
          </cell>
          <cell r="T66">
            <v>26.805</v>
          </cell>
          <cell r="U66">
            <v>16.608000000000001</v>
          </cell>
          <cell r="V66">
            <v>8.2680000000000007</v>
          </cell>
          <cell r="W66">
            <v>10.024000000000001</v>
          </cell>
          <cell r="X66">
            <v>12.417</v>
          </cell>
          <cell r="Y66">
            <v>12.670999999999999</v>
          </cell>
        </row>
      </sheetData>
      <sheetData sheetId="17">
        <row r="33">
          <cell r="B33">
            <v>5.6920000000000002</v>
          </cell>
          <cell r="C33">
            <v>10</v>
          </cell>
          <cell r="D33">
            <v>8.6869999999999994</v>
          </cell>
          <cell r="E33">
            <v>8.3000000000000007</v>
          </cell>
          <cell r="F33">
            <v>10</v>
          </cell>
          <cell r="G33">
            <v>11.271000000000001</v>
          </cell>
          <cell r="H33">
            <v>16.908999999999999</v>
          </cell>
          <cell r="I33">
            <v>20</v>
          </cell>
          <cell r="J33">
            <v>14.877000000000001</v>
          </cell>
          <cell r="K33">
            <v>5.2270000000000003</v>
          </cell>
          <cell r="L33">
            <v>9.3469999999999995</v>
          </cell>
          <cell r="Q33">
            <v>0.48699999999999999</v>
          </cell>
          <cell r="S33">
            <v>10</v>
          </cell>
          <cell r="T33">
            <v>20</v>
          </cell>
          <cell r="U33">
            <v>3.2909999999999999</v>
          </cell>
          <cell r="Y33">
            <v>0.97799999999999998</v>
          </cell>
        </row>
        <row r="59">
          <cell r="B59">
            <v>12.58</v>
          </cell>
          <cell r="C59">
            <v>7.2839999999999998</v>
          </cell>
          <cell r="D59">
            <v>7.82</v>
          </cell>
          <cell r="E59">
            <v>7.245000000000001</v>
          </cell>
          <cell r="F59">
            <v>6.9700000000000006</v>
          </cell>
          <cell r="G59">
            <v>7.5960000000000001</v>
          </cell>
          <cell r="H59">
            <v>6.7920000000000007</v>
          </cell>
          <cell r="I59">
            <v>9.43</v>
          </cell>
          <cell r="J59">
            <v>14.616</v>
          </cell>
          <cell r="K59">
            <v>22.786999999999999</v>
          </cell>
          <cell r="L59">
            <v>12.334</v>
          </cell>
          <cell r="M59">
            <v>13.513</v>
          </cell>
          <cell r="N59">
            <v>6.5289999999999999</v>
          </cell>
          <cell r="O59">
            <v>2.5259999999999998</v>
          </cell>
          <cell r="P59">
            <v>7.9390000000000001</v>
          </cell>
          <cell r="Q59">
            <v>9.2590000000000003</v>
          </cell>
          <cell r="R59">
            <v>5.05</v>
          </cell>
          <cell r="S59">
            <v>7.093</v>
          </cell>
          <cell r="T59">
            <v>6.8049999999999997</v>
          </cell>
          <cell r="U59">
            <v>5.46</v>
          </cell>
          <cell r="V59">
            <v>0.217</v>
          </cell>
          <cell r="W59">
            <v>4.1000000000000002E-2</v>
          </cell>
          <cell r="X59">
            <v>3.093</v>
          </cell>
          <cell r="Y59">
            <v>4.968</v>
          </cell>
        </row>
        <row r="66">
          <cell r="B66">
            <v>2.9</v>
          </cell>
          <cell r="C66">
            <v>6.3</v>
          </cell>
          <cell r="D66">
            <v>4.3</v>
          </cell>
          <cell r="E66">
            <v>1.9</v>
          </cell>
          <cell r="L66">
            <v>1</v>
          </cell>
          <cell r="M66">
            <v>6.6</v>
          </cell>
          <cell r="N66">
            <v>9.1</v>
          </cell>
          <cell r="O66">
            <v>10.6</v>
          </cell>
          <cell r="P66">
            <v>7.5</v>
          </cell>
          <cell r="Q66">
            <v>4</v>
          </cell>
          <cell r="R66">
            <v>0.65100000000000002</v>
          </cell>
          <cell r="U66">
            <v>8.9</v>
          </cell>
          <cell r="V66">
            <v>17.600000000000001</v>
          </cell>
          <cell r="W66">
            <v>14</v>
          </cell>
          <cell r="X66">
            <v>10.6</v>
          </cell>
          <cell r="Y66">
            <v>8.3000000000000007</v>
          </cell>
        </row>
      </sheetData>
      <sheetData sheetId="18">
        <row r="7">
          <cell r="B7">
            <v>48.55</v>
          </cell>
          <cell r="C7">
            <v>41.69</v>
          </cell>
          <cell r="D7">
            <v>42.77</v>
          </cell>
          <cell r="E7">
            <v>42.77</v>
          </cell>
          <cell r="F7">
            <v>42.13</v>
          </cell>
          <cell r="G7">
            <v>34.520000000000003</v>
          </cell>
          <cell r="H7">
            <v>46.72</v>
          </cell>
          <cell r="I7">
            <v>60</v>
          </cell>
          <cell r="J7">
            <v>60.19</v>
          </cell>
          <cell r="K7">
            <v>47</v>
          </cell>
          <cell r="L7">
            <v>44</v>
          </cell>
          <cell r="M7">
            <v>44.28</v>
          </cell>
          <cell r="N7">
            <v>48.46</v>
          </cell>
          <cell r="O7">
            <v>50.85</v>
          </cell>
          <cell r="P7">
            <v>40.18</v>
          </cell>
          <cell r="Q7">
            <v>40.17</v>
          </cell>
          <cell r="R7">
            <v>39.840000000000003</v>
          </cell>
          <cell r="S7">
            <v>35.729999999999997</v>
          </cell>
          <cell r="T7">
            <v>34.81</v>
          </cell>
          <cell r="U7">
            <v>79.819999999999993</v>
          </cell>
          <cell r="V7">
            <v>76.819999999999993</v>
          </cell>
          <cell r="W7">
            <v>68.989999999999995</v>
          </cell>
          <cell r="X7">
            <v>51.01</v>
          </cell>
          <cell r="Y7">
            <v>44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MYTILINEOS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HERON_II_VIOTIAS</v>
          </cell>
        </row>
        <row r="27">
          <cell r="A27" t="str">
            <v>INACCESS</v>
          </cell>
        </row>
        <row r="28">
          <cell r="A28" t="str">
            <v>MYTILINEOS</v>
          </cell>
        </row>
        <row r="29">
          <cell r="A29" t="str">
            <v>RENOPTIPOWER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44284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44285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21.171999999999997</v>
      </c>
      <c r="C4" s="18">
        <v>23.584000000000003</v>
      </c>
      <c r="D4" s="18">
        <v>20.806999999999999</v>
      </c>
      <c r="E4" s="18">
        <v>17.445</v>
      </c>
      <c r="F4" s="18">
        <v>16.97</v>
      </c>
      <c r="G4" s="18">
        <v>18.867000000000001</v>
      </c>
      <c r="H4" s="18">
        <v>23.701000000000001</v>
      </c>
      <c r="I4" s="18">
        <v>29.430000000000003</v>
      </c>
      <c r="J4" s="18">
        <v>29.493000000000002</v>
      </c>
      <c r="K4" s="18">
        <v>28.013999999999999</v>
      </c>
      <c r="L4" s="18">
        <v>22.681000000000001</v>
      </c>
      <c r="M4" s="18">
        <v>20.113</v>
      </c>
      <c r="N4" s="18">
        <v>15.629000000000001</v>
      </c>
      <c r="O4" s="18">
        <v>13.125999999999999</v>
      </c>
      <c r="P4" s="18">
        <v>15.439</v>
      </c>
      <c r="Q4" s="18">
        <v>13.745999999999999</v>
      </c>
      <c r="R4" s="18">
        <v>5.7010000000000005</v>
      </c>
      <c r="S4" s="18">
        <v>17.093</v>
      </c>
      <c r="T4" s="18">
        <v>26.805</v>
      </c>
      <c r="U4" s="18">
        <v>17.651</v>
      </c>
      <c r="V4" s="18">
        <v>17.817</v>
      </c>
      <c r="W4" s="18">
        <v>14.041000000000002</v>
      </c>
      <c r="X4" s="18">
        <v>13.693</v>
      </c>
      <c r="Y4" s="18">
        <v>14.245999999999999</v>
      </c>
      <c r="Z4" s="19"/>
      <c r="AA4" s="20">
        <f>SUM(B4:Z4)</f>
        <v>457.26400000000007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48.55</v>
      </c>
      <c r="C7" s="28">
        <v>41.69</v>
      </c>
      <c r="D7" s="28">
        <v>42.77</v>
      </c>
      <c r="E7" s="28">
        <v>42.77</v>
      </c>
      <c r="F7" s="28">
        <v>42.13</v>
      </c>
      <c r="G7" s="28">
        <v>34.520000000000003</v>
      </c>
      <c r="H7" s="28">
        <v>46.72</v>
      </c>
      <c r="I7" s="28">
        <v>60</v>
      </c>
      <c r="J7" s="28">
        <v>60.19</v>
      </c>
      <c r="K7" s="28">
        <v>47</v>
      </c>
      <c r="L7" s="28">
        <v>44</v>
      </c>
      <c r="M7" s="28">
        <v>44.28</v>
      </c>
      <c r="N7" s="28">
        <v>48.46</v>
      </c>
      <c r="O7" s="28">
        <v>50.85</v>
      </c>
      <c r="P7" s="28">
        <v>40.18</v>
      </c>
      <c r="Q7" s="28">
        <v>40.17</v>
      </c>
      <c r="R7" s="28">
        <v>39.840000000000003</v>
      </c>
      <c r="S7" s="28">
        <v>35.729999999999997</v>
      </c>
      <c r="T7" s="28">
        <v>34.81</v>
      </c>
      <c r="U7" s="28">
        <v>79.819999999999993</v>
      </c>
      <c r="V7" s="28">
        <v>76.819999999999993</v>
      </c>
      <c r="W7" s="28">
        <v>68.989999999999995</v>
      </c>
      <c r="X7" s="28">
        <v>51.01</v>
      </c>
      <c r="Y7" s="28">
        <v>44</v>
      </c>
      <c r="Z7" s="29"/>
      <c r="AA7" s="30">
        <f>IF(SUM(GR_MAINLAND_MCP_SUM_SELL)&lt;&gt;0,AVERAGEIF(GR_MAINLAND_MCP_SUM_SELL,"&lt;&gt;"""),"")</f>
        <v>48.554166666666667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0.248</v>
      </c>
      <c r="C13" s="52"/>
      <c r="D13" s="52"/>
      <c r="E13" s="52"/>
      <c r="F13" s="52">
        <v>0.23899999999999999</v>
      </c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1.0429999999999999</v>
      </c>
      <c r="V13" s="52">
        <v>9.5489999999999995</v>
      </c>
      <c r="W13" s="52">
        <v>4.0170000000000003</v>
      </c>
      <c r="X13" s="52">
        <v>1.276</v>
      </c>
      <c r="Y13" s="52">
        <v>1.575</v>
      </c>
      <c r="Z13" s="53"/>
      <c r="AA13" s="54">
        <f>SUM(B13:Z13)</f>
        <v>17.946999999999999</v>
      </c>
    </row>
    <row r="14" spans="1:27" ht="30" customHeight="1" thickBot="1" x14ac:dyDescent="0.25">
      <c r="A14" s="55" t="s">
        <v>10</v>
      </c>
      <c r="B14" s="56">
        <f>IF(LEN(B$2)&gt;0,SUM(B10:B13),"")</f>
        <v>0.248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0.23899999999999999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1.0429999999999999</v>
      </c>
      <c r="V14" s="57">
        <f t="shared" si="0"/>
        <v>9.5489999999999995</v>
      </c>
      <c r="W14" s="57">
        <f t="shared" si="0"/>
        <v>4.0170000000000003</v>
      </c>
      <c r="X14" s="57">
        <f t="shared" si="0"/>
        <v>1.276</v>
      </c>
      <c r="Y14" s="57">
        <f t="shared" si="0"/>
        <v>1.575</v>
      </c>
      <c r="Z14" s="58" t="str">
        <f t="shared" si="0"/>
        <v/>
      </c>
      <c r="AA14" s="59">
        <f>SUM(AA9:AA13)</f>
        <v>17.946999999999999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20.923999999999999</v>
      </c>
      <c r="C19" s="76">
        <v>23.584000000000003</v>
      </c>
      <c r="D19" s="76">
        <v>20.806999999999999</v>
      </c>
      <c r="E19" s="76">
        <v>17.445</v>
      </c>
      <c r="F19" s="76">
        <v>16.731000000000002</v>
      </c>
      <c r="G19" s="76">
        <v>18.867000000000001</v>
      </c>
      <c r="H19" s="76">
        <v>23.701000000000001</v>
      </c>
      <c r="I19" s="76">
        <v>29.430000000000003</v>
      </c>
      <c r="J19" s="76">
        <v>29.493000000000002</v>
      </c>
      <c r="K19" s="76">
        <v>28.013999999999999</v>
      </c>
      <c r="L19" s="76">
        <v>22.681000000000001</v>
      </c>
      <c r="M19" s="76">
        <v>20.113</v>
      </c>
      <c r="N19" s="76">
        <v>15.629000000000001</v>
      </c>
      <c r="O19" s="76">
        <v>13.125999999999999</v>
      </c>
      <c r="P19" s="76">
        <v>15.439</v>
      </c>
      <c r="Q19" s="76">
        <v>13.745999999999999</v>
      </c>
      <c r="R19" s="76">
        <v>5.7010000000000005</v>
      </c>
      <c r="S19" s="76">
        <v>17.093</v>
      </c>
      <c r="T19" s="76">
        <v>26.805</v>
      </c>
      <c r="U19" s="76">
        <v>16.608000000000001</v>
      </c>
      <c r="V19" s="76">
        <v>8.2680000000000007</v>
      </c>
      <c r="W19" s="76">
        <v>10.024000000000001</v>
      </c>
      <c r="X19" s="76">
        <v>12.417</v>
      </c>
      <c r="Y19" s="76">
        <v>12.670999999999999</v>
      </c>
      <c r="Z19" s="73"/>
      <c r="AA19" s="74">
        <f>SUM(B19:Z19)</f>
        <v>439.31700000000001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20.923999999999999</v>
      </c>
      <c r="C22" s="83">
        <f t="shared" ref="C22:Z22" si="1">IF(LEN(C$2)&gt;0,SUM(C17:C21),"")</f>
        <v>23.584000000000003</v>
      </c>
      <c r="D22" s="83">
        <f t="shared" si="1"/>
        <v>20.806999999999999</v>
      </c>
      <c r="E22" s="83">
        <f t="shared" si="1"/>
        <v>17.445</v>
      </c>
      <c r="F22" s="83">
        <f t="shared" si="1"/>
        <v>16.731000000000002</v>
      </c>
      <c r="G22" s="83">
        <f t="shared" si="1"/>
        <v>18.867000000000001</v>
      </c>
      <c r="H22" s="83">
        <f t="shared" si="1"/>
        <v>23.701000000000001</v>
      </c>
      <c r="I22" s="83">
        <f t="shared" si="1"/>
        <v>29.430000000000003</v>
      </c>
      <c r="J22" s="83">
        <f t="shared" si="1"/>
        <v>29.493000000000002</v>
      </c>
      <c r="K22" s="83">
        <f t="shared" si="1"/>
        <v>28.013999999999999</v>
      </c>
      <c r="L22" s="83">
        <f t="shared" si="1"/>
        <v>22.681000000000001</v>
      </c>
      <c r="M22" s="83">
        <f t="shared" si="1"/>
        <v>20.113</v>
      </c>
      <c r="N22" s="83">
        <f t="shared" si="1"/>
        <v>15.629000000000001</v>
      </c>
      <c r="O22" s="83">
        <f t="shared" si="1"/>
        <v>13.125999999999999</v>
      </c>
      <c r="P22" s="83">
        <f t="shared" si="1"/>
        <v>15.439</v>
      </c>
      <c r="Q22" s="83">
        <f t="shared" si="1"/>
        <v>13.745999999999999</v>
      </c>
      <c r="R22" s="83">
        <f t="shared" si="1"/>
        <v>5.7010000000000005</v>
      </c>
      <c r="S22" s="83">
        <f t="shared" si="1"/>
        <v>17.093</v>
      </c>
      <c r="T22" s="83">
        <f t="shared" si="1"/>
        <v>26.805</v>
      </c>
      <c r="U22" s="83">
        <f t="shared" si="1"/>
        <v>16.608000000000001</v>
      </c>
      <c r="V22" s="83">
        <f t="shared" si="1"/>
        <v>8.2680000000000007</v>
      </c>
      <c r="W22" s="83">
        <f t="shared" si="1"/>
        <v>10.024000000000001</v>
      </c>
      <c r="X22" s="83">
        <f t="shared" si="1"/>
        <v>12.417</v>
      </c>
      <c r="Y22" s="83">
        <f t="shared" si="1"/>
        <v>12.670999999999999</v>
      </c>
      <c r="Z22" s="84" t="str">
        <f t="shared" si="1"/>
        <v/>
      </c>
      <c r="AA22" s="85">
        <f>SUM(AA17:AA21)</f>
        <v>439.31700000000001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21.172000000000001</v>
      </c>
      <c r="C26" s="72">
        <v>23.584</v>
      </c>
      <c r="D26" s="72">
        <v>20.806999999999999</v>
      </c>
      <c r="E26" s="72">
        <v>17.445</v>
      </c>
      <c r="F26" s="72">
        <v>16.97</v>
      </c>
      <c r="G26" s="72">
        <v>18.867000000000001</v>
      </c>
      <c r="H26" s="72">
        <v>23.701000000000001</v>
      </c>
      <c r="I26" s="72">
        <v>29.43</v>
      </c>
      <c r="J26" s="72">
        <v>29.492999999999999</v>
      </c>
      <c r="K26" s="72">
        <v>28.013999999999999</v>
      </c>
      <c r="L26" s="72">
        <v>22.681000000000001</v>
      </c>
      <c r="M26" s="72">
        <v>20.113</v>
      </c>
      <c r="N26" s="72">
        <v>15.629</v>
      </c>
      <c r="O26" s="72">
        <v>13.125999999999999</v>
      </c>
      <c r="P26" s="72">
        <v>15.439</v>
      </c>
      <c r="Q26" s="72">
        <v>13.746</v>
      </c>
      <c r="R26" s="72">
        <v>5.7009999999999996</v>
      </c>
      <c r="S26" s="72">
        <v>17.093</v>
      </c>
      <c r="T26" s="72">
        <v>26.805</v>
      </c>
      <c r="U26" s="72">
        <v>17.651</v>
      </c>
      <c r="V26" s="72">
        <v>17.817</v>
      </c>
      <c r="W26" s="72">
        <v>14.041</v>
      </c>
      <c r="X26" s="72">
        <v>13.693</v>
      </c>
      <c r="Y26" s="72">
        <v>14.246</v>
      </c>
      <c r="Z26" s="73"/>
      <c r="AA26" s="74">
        <f>SUM(B26:Z26)</f>
        <v>457.26400000000007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21.172000000000001</v>
      </c>
      <c r="C28" s="57">
        <f t="shared" ref="C28:Z28" si="2">IF(LEN(C$2)&gt;0,SUM(C25:C27),"")</f>
        <v>23.584</v>
      </c>
      <c r="D28" s="57">
        <f t="shared" si="2"/>
        <v>20.806999999999999</v>
      </c>
      <c r="E28" s="57">
        <f t="shared" si="2"/>
        <v>17.445</v>
      </c>
      <c r="F28" s="57">
        <f t="shared" si="2"/>
        <v>16.97</v>
      </c>
      <c r="G28" s="57">
        <f t="shared" si="2"/>
        <v>18.867000000000001</v>
      </c>
      <c r="H28" s="57">
        <f t="shared" si="2"/>
        <v>23.701000000000001</v>
      </c>
      <c r="I28" s="57">
        <f t="shared" si="2"/>
        <v>29.43</v>
      </c>
      <c r="J28" s="57">
        <f t="shared" si="2"/>
        <v>29.492999999999999</v>
      </c>
      <c r="K28" s="57">
        <f t="shared" si="2"/>
        <v>28.013999999999999</v>
      </c>
      <c r="L28" s="57">
        <f t="shared" si="2"/>
        <v>22.681000000000001</v>
      </c>
      <c r="M28" s="57">
        <f t="shared" si="2"/>
        <v>20.113</v>
      </c>
      <c r="N28" s="57">
        <f t="shared" si="2"/>
        <v>15.629</v>
      </c>
      <c r="O28" s="57">
        <f t="shared" si="2"/>
        <v>13.125999999999999</v>
      </c>
      <c r="P28" s="57">
        <f t="shared" si="2"/>
        <v>15.439</v>
      </c>
      <c r="Q28" s="57">
        <f t="shared" si="2"/>
        <v>13.746</v>
      </c>
      <c r="R28" s="57">
        <f t="shared" si="2"/>
        <v>5.7009999999999996</v>
      </c>
      <c r="S28" s="57">
        <f t="shared" si="2"/>
        <v>17.093</v>
      </c>
      <c r="T28" s="57">
        <f t="shared" si="2"/>
        <v>26.805</v>
      </c>
      <c r="U28" s="57">
        <f t="shared" si="2"/>
        <v>17.651</v>
      </c>
      <c r="V28" s="57">
        <f t="shared" si="2"/>
        <v>17.817</v>
      </c>
      <c r="W28" s="57">
        <f t="shared" si="2"/>
        <v>14.041</v>
      </c>
      <c r="X28" s="57">
        <f t="shared" si="2"/>
        <v>13.693</v>
      </c>
      <c r="Y28" s="57">
        <f t="shared" si="2"/>
        <v>14.246</v>
      </c>
      <c r="Z28" s="58" t="str">
        <f t="shared" si="2"/>
        <v/>
      </c>
      <c r="AA28" s="59">
        <f>SUM(AA25:AA27)</f>
        <v>457.26400000000007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21.172000000000001</v>
      </c>
      <c r="C47" s="83">
        <f t="shared" ref="C47:Z47" si="8">IF(LEN(C$2)&gt;0,C14+C22+C36,"")</f>
        <v>23.584000000000003</v>
      </c>
      <c r="D47" s="83">
        <f t="shared" si="8"/>
        <v>20.806999999999999</v>
      </c>
      <c r="E47" s="83">
        <f t="shared" si="8"/>
        <v>17.445</v>
      </c>
      <c r="F47" s="83">
        <f t="shared" si="8"/>
        <v>16.970000000000002</v>
      </c>
      <c r="G47" s="83">
        <f t="shared" si="8"/>
        <v>18.867000000000001</v>
      </c>
      <c r="H47" s="83">
        <f t="shared" si="8"/>
        <v>23.701000000000001</v>
      </c>
      <c r="I47" s="83">
        <f t="shared" si="8"/>
        <v>29.430000000000003</v>
      </c>
      <c r="J47" s="83">
        <f t="shared" si="8"/>
        <v>29.493000000000002</v>
      </c>
      <c r="K47" s="83">
        <f t="shared" si="8"/>
        <v>28.013999999999999</v>
      </c>
      <c r="L47" s="83">
        <f t="shared" si="8"/>
        <v>22.681000000000001</v>
      </c>
      <c r="M47" s="83">
        <f t="shared" si="8"/>
        <v>20.113</v>
      </c>
      <c r="N47" s="83">
        <f t="shared" si="8"/>
        <v>15.629000000000001</v>
      </c>
      <c r="O47" s="83">
        <f t="shared" si="8"/>
        <v>13.125999999999999</v>
      </c>
      <c r="P47" s="83">
        <f t="shared" si="8"/>
        <v>15.439</v>
      </c>
      <c r="Q47" s="83">
        <f t="shared" si="8"/>
        <v>13.745999999999999</v>
      </c>
      <c r="R47" s="83">
        <f t="shared" si="8"/>
        <v>5.7010000000000005</v>
      </c>
      <c r="S47" s="83">
        <f t="shared" si="8"/>
        <v>17.093</v>
      </c>
      <c r="T47" s="83">
        <f t="shared" si="8"/>
        <v>26.805</v>
      </c>
      <c r="U47" s="83">
        <f t="shared" si="8"/>
        <v>17.651</v>
      </c>
      <c r="V47" s="83">
        <f t="shared" si="8"/>
        <v>17.817</v>
      </c>
      <c r="W47" s="83">
        <f t="shared" si="8"/>
        <v>14.041</v>
      </c>
      <c r="X47" s="83">
        <f t="shared" si="8"/>
        <v>13.693</v>
      </c>
      <c r="Y47" s="83">
        <f t="shared" si="8"/>
        <v>14.245999999999999</v>
      </c>
      <c r="Z47" s="84" t="str">
        <f t="shared" si="8"/>
        <v/>
      </c>
      <c r="AA47" s="100">
        <f>SUM(B47:Z47)</f>
        <v>457.26400000000007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9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44284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21.172000000000001</v>
      </c>
      <c r="C4" s="18">
        <v>23.584000000000003</v>
      </c>
      <c r="D4" s="18">
        <v>20.807000000000002</v>
      </c>
      <c r="E4" s="18">
        <v>17.445</v>
      </c>
      <c r="F4" s="18">
        <v>16.97</v>
      </c>
      <c r="G4" s="18">
        <v>18.866999999999997</v>
      </c>
      <c r="H4" s="18">
        <v>23.700999999999997</v>
      </c>
      <c r="I4" s="18">
        <v>29.430000000000003</v>
      </c>
      <c r="J4" s="18">
        <v>29.493000000000002</v>
      </c>
      <c r="K4" s="18">
        <v>28.013999999999999</v>
      </c>
      <c r="L4" s="18">
        <v>22.681000000000001</v>
      </c>
      <c r="M4" s="18">
        <v>20.113</v>
      </c>
      <c r="N4" s="18">
        <v>15.629</v>
      </c>
      <c r="O4" s="18">
        <v>13.125999999999999</v>
      </c>
      <c r="P4" s="18">
        <v>15.439</v>
      </c>
      <c r="Q4" s="18">
        <v>13.745999999999999</v>
      </c>
      <c r="R4" s="18">
        <v>5.7009999999999996</v>
      </c>
      <c r="S4" s="18">
        <v>17.093</v>
      </c>
      <c r="T4" s="18">
        <v>26.805</v>
      </c>
      <c r="U4" s="18">
        <v>17.651000000000003</v>
      </c>
      <c r="V4" s="18">
        <v>17.817</v>
      </c>
      <c r="W4" s="18">
        <v>14.041</v>
      </c>
      <c r="X4" s="18">
        <v>13.693</v>
      </c>
      <c r="Y4" s="18">
        <v>14.246</v>
      </c>
      <c r="Z4" s="19"/>
      <c r="AA4" s="20">
        <f>SUM(B4:Z4)</f>
        <v>457.26400000000007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48.55</v>
      </c>
      <c r="C7" s="28">
        <v>41.69</v>
      </c>
      <c r="D7" s="28">
        <v>42.77</v>
      </c>
      <c r="E7" s="28">
        <v>42.77</v>
      </c>
      <c r="F7" s="28">
        <v>42.13</v>
      </c>
      <c r="G7" s="28">
        <v>34.520000000000003</v>
      </c>
      <c r="H7" s="28">
        <v>46.72</v>
      </c>
      <c r="I7" s="28">
        <v>60</v>
      </c>
      <c r="J7" s="28">
        <v>60.19</v>
      </c>
      <c r="K7" s="28">
        <v>47</v>
      </c>
      <c r="L7" s="28">
        <v>44</v>
      </c>
      <c r="M7" s="28">
        <v>44.28</v>
      </c>
      <c r="N7" s="28">
        <v>48.46</v>
      </c>
      <c r="O7" s="28">
        <v>50.85</v>
      </c>
      <c r="P7" s="28">
        <v>40.18</v>
      </c>
      <c r="Q7" s="28">
        <v>40.17</v>
      </c>
      <c r="R7" s="28">
        <v>39.840000000000003</v>
      </c>
      <c r="S7" s="28">
        <v>35.729999999999997</v>
      </c>
      <c r="T7" s="28">
        <v>34.81</v>
      </c>
      <c r="U7" s="28">
        <v>79.819999999999993</v>
      </c>
      <c r="V7" s="28">
        <v>76.819999999999993</v>
      </c>
      <c r="W7" s="28">
        <v>68.989999999999995</v>
      </c>
      <c r="X7" s="28">
        <v>51.01</v>
      </c>
      <c r="Y7" s="28">
        <v>44</v>
      </c>
      <c r="Z7" s="29"/>
      <c r="AA7" s="30">
        <v>48.554166666666667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5.6920000000000002</v>
      </c>
      <c r="C11" s="47">
        <v>10</v>
      </c>
      <c r="D11" s="47">
        <v>8.6869999999999994</v>
      </c>
      <c r="E11" s="47">
        <v>8.3000000000000007</v>
      </c>
      <c r="F11" s="47">
        <v>10</v>
      </c>
      <c r="G11" s="47">
        <v>11.271000000000001</v>
      </c>
      <c r="H11" s="47">
        <v>16.908999999999999</v>
      </c>
      <c r="I11" s="47">
        <v>20</v>
      </c>
      <c r="J11" s="47">
        <v>14.877000000000001</v>
      </c>
      <c r="K11" s="47">
        <v>5.2270000000000003</v>
      </c>
      <c r="L11" s="47">
        <v>9.3469999999999995</v>
      </c>
      <c r="M11" s="47"/>
      <c r="N11" s="47"/>
      <c r="O11" s="47"/>
      <c r="P11" s="47"/>
      <c r="Q11" s="47">
        <v>0.48699999999999999</v>
      </c>
      <c r="R11" s="47"/>
      <c r="S11" s="47">
        <v>10</v>
      </c>
      <c r="T11" s="47">
        <v>20</v>
      </c>
      <c r="U11" s="47">
        <v>3.2909999999999999</v>
      </c>
      <c r="V11" s="47"/>
      <c r="W11" s="47"/>
      <c r="X11" s="47"/>
      <c r="Y11" s="47">
        <v>0.97799999999999998</v>
      </c>
      <c r="Z11" s="48"/>
      <c r="AA11" s="49">
        <f>SUM(B11:Z11)</f>
        <v>155.066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12.58</v>
      </c>
      <c r="C13" s="52">
        <v>7.2839999999999998</v>
      </c>
      <c r="D13" s="52">
        <v>7.82</v>
      </c>
      <c r="E13" s="52">
        <v>7.245000000000001</v>
      </c>
      <c r="F13" s="52">
        <v>6.9700000000000006</v>
      </c>
      <c r="G13" s="52">
        <v>7.5960000000000001</v>
      </c>
      <c r="H13" s="52">
        <v>6.7920000000000007</v>
      </c>
      <c r="I13" s="52">
        <v>9.43</v>
      </c>
      <c r="J13" s="52">
        <v>14.616</v>
      </c>
      <c r="K13" s="52">
        <v>22.786999999999999</v>
      </c>
      <c r="L13" s="52">
        <v>12.334</v>
      </c>
      <c r="M13" s="52">
        <v>13.513</v>
      </c>
      <c r="N13" s="52">
        <v>6.5289999999999999</v>
      </c>
      <c r="O13" s="52">
        <v>2.5259999999999998</v>
      </c>
      <c r="P13" s="52">
        <v>7.9390000000000001</v>
      </c>
      <c r="Q13" s="52">
        <v>9.2590000000000003</v>
      </c>
      <c r="R13" s="52">
        <v>5.05</v>
      </c>
      <c r="S13" s="52">
        <v>7.093</v>
      </c>
      <c r="T13" s="52">
        <v>6.8049999999999997</v>
      </c>
      <c r="U13" s="52">
        <v>5.46</v>
      </c>
      <c r="V13" s="52">
        <v>0.217</v>
      </c>
      <c r="W13" s="52">
        <v>4.1000000000000002E-2</v>
      </c>
      <c r="X13" s="52">
        <v>3.093</v>
      </c>
      <c r="Y13" s="52">
        <v>4.968</v>
      </c>
      <c r="Z13" s="53"/>
      <c r="AA13" s="54">
        <f>SUM(B13:Z13)</f>
        <v>187.94700000000003</v>
      </c>
    </row>
    <row r="14" spans="1:27" ht="30" customHeight="1" thickBot="1" x14ac:dyDescent="0.25">
      <c r="A14" s="55" t="s">
        <v>10</v>
      </c>
      <c r="B14" s="56">
        <f>IF(LEN(B$2)&gt;0,SUM(B10:B13),"")</f>
        <v>18.271999999999998</v>
      </c>
      <c r="C14" s="57">
        <f t="shared" ref="C14:Z14" si="0">IF(LEN(C$2)&gt;0,SUM(C10:C13),"")</f>
        <v>17.283999999999999</v>
      </c>
      <c r="D14" s="57">
        <f t="shared" si="0"/>
        <v>16.506999999999998</v>
      </c>
      <c r="E14" s="57">
        <f t="shared" si="0"/>
        <v>15.545000000000002</v>
      </c>
      <c r="F14" s="57">
        <f t="shared" si="0"/>
        <v>16.97</v>
      </c>
      <c r="G14" s="57">
        <f t="shared" si="0"/>
        <v>18.867000000000001</v>
      </c>
      <c r="H14" s="57">
        <f t="shared" si="0"/>
        <v>23.701000000000001</v>
      </c>
      <c r="I14" s="57">
        <f t="shared" si="0"/>
        <v>29.43</v>
      </c>
      <c r="J14" s="57">
        <f t="shared" si="0"/>
        <v>29.493000000000002</v>
      </c>
      <c r="K14" s="57">
        <f t="shared" si="0"/>
        <v>28.013999999999999</v>
      </c>
      <c r="L14" s="57">
        <f t="shared" si="0"/>
        <v>21.680999999999997</v>
      </c>
      <c r="M14" s="57">
        <f t="shared" si="0"/>
        <v>13.513</v>
      </c>
      <c r="N14" s="57">
        <f t="shared" si="0"/>
        <v>6.5289999999999999</v>
      </c>
      <c r="O14" s="57">
        <f t="shared" si="0"/>
        <v>2.5259999999999998</v>
      </c>
      <c r="P14" s="57">
        <f t="shared" si="0"/>
        <v>7.9390000000000001</v>
      </c>
      <c r="Q14" s="57">
        <f t="shared" si="0"/>
        <v>9.7460000000000004</v>
      </c>
      <c r="R14" s="57">
        <f t="shared" si="0"/>
        <v>5.05</v>
      </c>
      <c r="S14" s="57">
        <f t="shared" si="0"/>
        <v>17.093</v>
      </c>
      <c r="T14" s="57">
        <f t="shared" si="0"/>
        <v>26.805</v>
      </c>
      <c r="U14" s="57">
        <f t="shared" si="0"/>
        <v>8.7509999999999994</v>
      </c>
      <c r="V14" s="57">
        <f t="shared" si="0"/>
        <v>0.217</v>
      </c>
      <c r="W14" s="57">
        <f t="shared" si="0"/>
        <v>4.1000000000000002E-2</v>
      </c>
      <c r="X14" s="57">
        <f t="shared" si="0"/>
        <v>3.093</v>
      </c>
      <c r="Y14" s="57">
        <f t="shared" si="0"/>
        <v>5.9459999999999997</v>
      </c>
      <c r="Z14" s="58" t="str">
        <f t="shared" si="0"/>
        <v/>
      </c>
      <c r="AA14" s="59">
        <f>SUM(AA9:AA13)</f>
        <v>343.01300000000003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2.9</v>
      </c>
      <c r="C19" s="76">
        <v>6.3</v>
      </c>
      <c r="D19" s="76">
        <v>4.3</v>
      </c>
      <c r="E19" s="76">
        <v>1.9</v>
      </c>
      <c r="F19" s="76"/>
      <c r="G19" s="76"/>
      <c r="H19" s="76"/>
      <c r="I19" s="76"/>
      <c r="J19" s="76"/>
      <c r="K19" s="76"/>
      <c r="L19" s="76">
        <v>1</v>
      </c>
      <c r="M19" s="76">
        <v>6.6</v>
      </c>
      <c r="N19" s="76">
        <v>9.1</v>
      </c>
      <c r="O19" s="76">
        <v>10.6</v>
      </c>
      <c r="P19" s="76">
        <v>7.5</v>
      </c>
      <c r="Q19" s="76">
        <v>4</v>
      </c>
      <c r="R19" s="76">
        <v>0.65100000000000002</v>
      </c>
      <c r="S19" s="76"/>
      <c r="T19" s="76"/>
      <c r="U19" s="76">
        <v>8.9</v>
      </c>
      <c r="V19" s="76">
        <v>17.600000000000001</v>
      </c>
      <c r="W19" s="76">
        <v>14</v>
      </c>
      <c r="X19" s="76">
        <v>10.6</v>
      </c>
      <c r="Y19" s="76">
        <v>8.3000000000000007</v>
      </c>
      <c r="Z19" s="73"/>
      <c r="AA19" s="74">
        <f>SUM(B19:Z19)</f>
        <v>114.25099999999999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2.9</v>
      </c>
      <c r="C22" s="83">
        <f t="shared" si="1"/>
        <v>6.3</v>
      </c>
      <c r="D22" s="83">
        <f t="shared" si="1"/>
        <v>4.3</v>
      </c>
      <c r="E22" s="83">
        <f t="shared" si="1"/>
        <v>1.9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1</v>
      </c>
      <c r="M22" s="83">
        <f t="shared" si="1"/>
        <v>6.6</v>
      </c>
      <c r="N22" s="83">
        <f t="shared" si="1"/>
        <v>9.1</v>
      </c>
      <c r="O22" s="83">
        <f t="shared" si="1"/>
        <v>10.6</v>
      </c>
      <c r="P22" s="83">
        <f t="shared" si="1"/>
        <v>7.5</v>
      </c>
      <c r="Q22" s="83">
        <f t="shared" si="1"/>
        <v>4</v>
      </c>
      <c r="R22" s="83">
        <f t="shared" si="1"/>
        <v>0.65100000000000002</v>
      </c>
      <c r="S22" s="83">
        <f t="shared" si="1"/>
        <v>0</v>
      </c>
      <c r="T22" s="83">
        <f t="shared" si="1"/>
        <v>0</v>
      </c>
      <c r="U22" s="83">
        <f t="shared" si="1"/>
        <v>8.9</v>
      </c>
      <c r="V22" s="83">
        <f t="shared" si="1"/>
        <v>17.600000000000001</v>
      </c>
      <c r="W22" s="83">
        <f t="shared" si="1"/>
        <v>14</v>
      </c>
      <c r="X22" s="83">
        <f t="shared" si="1"/>
        <v>10.6</v>
      </c>
      <c r="Y22" s="83">
        <f t="shared" si="1"/>
        <v>8.3000000000000007</v>
      </c>
      <c r="Z22" s="84">
        <f t="shared" si="1"/>
        <v>0</v>
      </c>
      <c r="AA22" s="85">
        <f t="shared" si="1"/>
        <v>114.25099999999999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21.172000000000001</v>
      </c>
      <c r="C26" s="72">
        <v>23.584</v>
      </c>
      <c r="D26" s="72">
        <v>20.806999999999999</v>
      </c>
      <c r="E26" s="72">
        <v>17.445</v>
      </c>
      <c r="F26" s="72">
        <v>16.97</v>
      </c>
      <c r="G26" s="72">
        <v>18.867000000000001</v>
      </c>
      <c r="H26" s="72">
        <v>23.701000000000001</v>
      </c>
      <c r="I26" s="72">
        <v>29.43</v>
      </c>
      <c r="J26" s="72">
        <v>29.492999999999999</v>
      </c>
      <c r="K26" s="72">
        <v>28.013999999999999</v>
      </c>
      <c r="L26" s="72">
        <v>22.681000000000001</v>
      </c>
      <c r="M26" s="72">
        <v>20.113</v>
      </c>
      <c r="N26" s="72">
        <v>15.629</v>
      </c>
      <c r="O26" s="72">
        <v>13.125999999999999</v>
      </c>
      <c r="P26" s="72">
        <v>15.439</v>
      </c>
      <c r="Q26" s="72">
        <v>13.746</v>
      </c>
      <c r="R26" s="72">
        <v>5.7009999999999996</v>
      </c>
      <c r="S26" s="72">
        <v>17.093</v>
      </c>
      <c r="T26" s="72">
        <v>26.805</v>
      </c>
      <c r="U26" s="72">
        <v>17.651</v>
      </c>
      <c r="V26" s="72">
        <v>17.817</v>
      </c>
      <c r="W26" s="72">
        <v>14.041</v>
      </c>
      <c r="X26" s="72">
        <v>13.693</v>
      </c>
      <c r="Y26" s="72">
        <v>14.246</v>
      </c>
      <c r="Z26" s="73"/>
      <c r="AA26" s="74">
        <f>SUM(B26:Z26)</f>
        <v>457.26400000000007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21.172000000000001</v>
      </c>
      <c r="C28" s="57">
        <f t="shared" si="2"/>
        <v>23.584</v>
      </c>
      <c r="D28" s="57">
        <f t="shared" si="2"/>
        <v>20.806999999999999</v>
      </c>
      <c r="E28" s="57">
        <f t="shared" si="2"/>
        <v>17.445</v>
      </c>
      <c r="F28" s="57">
        <f t="shared" si="2"/>
        <v>16.97</v>
      </c>
      <c r="G28" s="57">
        <f t="shared" si="2"/>
        <v>18.867000000000001</v>
      </c>
      <c r="H28" s="57">
        <f t="shared" si="2"/>
        <v>23.701000000000001</v>
      </c>
      <c r="I28" s="57">
        <f t="shared" si="2"/>
        <v>29.43</v>
      </c>
      <c r="J28" s="57">
        <f t="shared" si="2"/>
        <v>29.492999999999999</v>
      </c>
      <c r="K28" s="57">
        <f t="shared" si="2"/>
        <v>28.013999999999999</v>
      </c>
      <c r="L28" s="57">
        <f t="shared" si="2"/>
        <v>22.681000000000001</v>
      </c>
      <c r="M28" s="57">
        <f t="shared" si="2"/>
        <v>20.113</v>
      </c>
      <c r="N28" s="57">
        <f t="shared" si="2"/>
        <v>15.629</v>
      </c>
      <c r="O28" s="57">
        <f t="shared" si="2"/>
        <v>13.125999999999999</v>
      </c>
      <c r="P28" s="57">
        <f t="shared" si="2"/>
        <v>15.439</v>
      </c>
      <c r="Q28" s="57">
        <f t="shared" si="2"/>
        <v>13.746</v>
      </c>
      <c r="R28" s="57">
        <f t="shared" si="2"/>
        <v>5.7009999999999996</v>
      </c>
      <c r="S28" s="57">
        <f t="shared" si="2"/>
        <v>17.093</v>
      </c>
      <c r="T28" s="57">
        <f t="shared" si="2"/>
        <v>26.805</v>
      </c>
      <c r="U28" s="57">
        <f t="shared" si="2"/>
        <v>17.651</v>
      </c>
      <c r="V28" s="57">
        <f t="shared" si="2"/>
        <v>17.817</v>
      </c>
      <c r="W28" s="57">
        <f t="shared" si="2"/>
        <v>14.041</v>
      </c>
      <c r="X28" s="57">
        <f t="shared" si="2"/>
        <v>13.693</v>
      </c>
      <c r="Y28" s="57">
        <f t="shared" si="2"/>
        <v>14.246</v>
      </c>
      <c r="Z28" s="58">
        <f t="shared" si="2"/>
        <v>0</v>
      </c>
      <c r="AA28" s="59">
        <f t="shared" si="2"/>
        <v>457.26400000000007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21.171999999999997</v>
      </c>
      <c r="C47" s="83">
        <f t="shared" ref="C47:Z47" si="8">SUM(C10:C13)+C22+C36</f>
        <v>23.584</v>
      </c>
      <c r="D47" s="83">
        <f t="shared" si="8"/>
        <v>20.806999999999999</v>
      </c>
      <c r="E47" s="83">
        <f t="shared" si="8"/>
        <v>17.445</v>
      </c>
      <c r="F47" s="83">
        <f t="shared" si="8"/>
        <v>16.97</v>
      </c>
      <c r="G47" s="83">
        <f t="shared" si="8"/>
        <v>18.867000000000001</v>
      </c>
      <c r="H47" s="83">
        <f t="shared" si="8"/>
        <v>23.701000000000001</v>
      </c>
      <c r="I47" s="83">
        <f t="shared" si="8"/>
        <v>29.43</v>
      </c>
      <c r="J47" s="83">
        <f t="shared" si="8"/>
        <v>29.493000000000002</v>
      </c>
      <c r="K47" s="83">
        <f t="shared" si="8"/>
        <v>28.013999999999999</v>
      </c>
      <c r="L47" s="83">
        <f t="shared" si="8"/>
        <v>22.680999999999997</v>
      </c>
      <c r="M47" s="83">
        <f t="shared" si="8"/>
        <v>20.113</v>
      </c>
      <c r="N47" s="83">
        <f t="shared" si="8"/>
        <v>15.629</v>
      </c>
      <c r="O47" s="83">
        <f t="shared" si="8"/>
        <v>13.125999999999999</v>
      </c>
      <c r="P47" s="83">
        <f t="shared" si="8"/>
        <v>15.439</v>
      </c>
      <c r="Q47" s="83">
        <f t="shared" si="8"/>
        <v>13.746</v>
      </c>
      <c r="R47" s="83">
        <f t="shared" si="8"/>
        <v>5.7009999999999996</v>
      </c>
      <c r="S47" s="83">
        <f t="shared" si="8"/>
        <v>17.093</v>
      </c>
      <c r="T47" s="83">
        <f t="shared" si="8"/>
        <v>26.805</v>
      </c>
      <c r="U47" s="83">
        <f t="shared" si="8"/>
        <v>17.651</v>
      </c>
      <c r="V47" s="83">
        <f t="shared" si="8"/>
        <v>17.817</v>
      </c>
      <c r="W47" s="83">
        <f t="shared" si="8"/>
        <v>14.041</v>
      </c>
      <c r="X47" s="83">
        <f t="shared" si="8"/>
        <v>13.693</v>
      </c>
      <c r="Y47" s="83">
        <f t="shared" si="8"/>
        <v>14.246</v>
      </c>
      <c r="Z47" s="84">
        <f t="shared" si="8"/>
        <v>0</v>
      </c>
      <c r="AA47" s="100">
        <f>SUM(B47:Z47)</f>
        <v>457.26400000000007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2021-03-28T12:46:32Z</dcterms:created>
  <dcterms:modified xsi:type="dcterms:W3CDTF">2021-03-28T12:46:32Z</dcterms:modified>
</cp:coreProperties>
</file>