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Y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<sst xmlns="http://schemas.openxmlformats.org/spreadsheetml/2006/main" count="110" uniqueCount="50">
  <si>
    <t>Publication on: 27/03/2021 16:14:57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</si>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</sst>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  <c:pt idx="0">
                  <c:v>160</c:v>
                </c:pt>
                <c:pt idx="15">
                  <c:v>10</c:v>
                </c:pt>
                <c:pt idx="16">
                  <c:v>80</c:v>
                </c:pt>
                <c:pt idx="17">
                  <c:v>204</c:v>
                </c:pt>
                <c:pt idx="18">
                  <c:v>174</c:v>
                </c:pt>
                <c:pt idx="19">
                  <c:v>188.214</c:v>
                </c:pt>
                <c:pt idx="20">
                  <c:v>84</c:v>
                </c:pt>
                <c:pt idx="21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  <c:pt idx="0">
                  <c:v>0.17299999999999999</c:v>
                </c:pt>
                <c:pt idx="1">
                  <c:v>246</c:v>
                </c:pt>
                <c:pt idx="2">
                  <c:v>63</c:v>
                </c:pt>
                <c:pt idx="7">
                  <c:v>43</c:v>
                </c:pt>
                <c:pt idx="15">
                  <c:v>156.46299999999999</c:v>
                </c:pt>
                <c:pt idx="16">
                  <c:v>146.529</c:v>
                </c:pt>
                <c:pt idx="17">
                  <c:v>5.0789999999999997</c:v>
                </c:pt>
                <c:pt idx="18">
                  <c:v>7.298</c:v>
                </c:pt>
                <c:pt idx="19">
                  <c:v>28.849</c:v>
                </c:pt>
                <c:pt idx="20">
                  <c:v>8.2840000000000007</c:v>
                </c:pt>
                <c:pt idx="21">
                  <c:v>23.661000000000001</c:v>
                </c:pt>
                <c:pt idx="22">
                  <c:v>2.7869999999999999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  <c:pt idx="0">
                  <c:v>0.30199999999999999</c:v>
                </c:pt>
                <c:pt idx="1">
                  <c:v>0.57099999999999995</c:v>
                </c:pt>
                <c:pt idx="2">
                  <c:v>0.81400000000000006</c:v>
                </c:pt>
                <c:pt idx="3">
                  <c:v>4.4859999999999998</c:v>
                </c:pt>
                <c:pt idx="4">
                  <c:v>0.26800000000000002</c:v>
                </c:pt>
                <c:pt idx="5">
                  <c:v>0.215</c:v>
                </c:pt>
                <c:pt idx="7">
                  <c:v>7.4999999999999997E-2</c:v>
                </c:pt>
                <c:pt idx="8">
                  <c:v>0.184</c:v>
                </c:pt>
                <c:pt idx="9">
                  <c:v>0.216</c:v>
                </c:pt>
                <c:pt idx="10">
                  <c:v>0.161</c:v>
                </c:pt>
                <c:pt idx="11">
                  <c:v>0.10299999999999999</c:v>
                </c:pt>
                <c:pt idx="12">
                  <c:v>0.14799999999999999</c:v>
                </c:pt>
                <c:pt idx="13">
                  <c:v>1.6459999999999999</c:v>
                </c:pt>
                <c:pt idx="14">
                  <c:v>3.9160000000000004</c:v>
                </c:pt>
                <c:pt idx="15">
                  <c:v>5.8139999999999992</c:v>
                </c:pt>
                <c:pt idx="16">
                  <c:v>5.2279999999999998</c:v>
                </c:pt>
                <c:pt idx="18">
                  <c:v>0.29799999999999999</c:v>
                </c:pt>
                <c:pt idx="19">
                  <c:v>4.9050000000000002</c:v>
                </c:pt>
                <c:pt idx="20">
                  <c:v>0.376</c:v>
                </c:pt>
                <c:pt idx="21">
                  <c:v>0.52400000000000002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5450944"/>
        <c:axId val="305451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170.49600000000001</c:v>
                </c:pt>
                <c:pt idx="1">
                  <c:v>256.54500000000002</c:v>
                </c:pt>
                <c:pt idx="2">
                  <c:v>74.989000000000004</c:v>
                </c:pt>
                <c:pt idx="3">
                  <c:v>14.832000000000001</c:v>
                </c:pt>
                <c:pt idx="4">
                  <c:v>10.540000000000001</c:v>
                </c:pt>
                <c:pt idx="5">
                  <c:v>10.25</c:v>
                </c:pt>
                <c:pt idx="6">
                  <c:v>10.469999999999999</c:v>
                </c:pt>
                <c:pt idx="7">
                  <c:v>58.676000000000002</c:v>
                </c:pt>
                <c:pt idx="8">
                  <c:v>13.997</c:v>
                </c:pt>
                <c:pt idx="9">
                  <c:v>11.631</c:v>
                </c:pt>
                <c:pt idx="10">
                  <c:v>9.5760000000000005</c:v>
                </c:pt>
                <c:pt idx="11">
                  <c:v>5.3780000000000001</c:v>
                </c:pt>
                <c:pt idx="12">
                  <c:v>2.153</c:v>
                </c:pt>
                <c:pt idx="13">
                  <c:v>3.4569999999999999</c:v>
                </c:pt>
                <c:pt idx="14">
                  <c:v>5.53</c:v>
                </c:pt>
                <c:pt idx="15">
                  <c:v>172.40200000000002</c:v>
                </c:pt>
                <c:pt idx="16">
                  <c:v>238.077</c:v>
                </c:pt>
                <c:pt idx="17">
                  <c:v>216.5</c:v>
                </c:pt>
                <c:pt idx="18">
                  <c:v>186.89500000000001</c:v>
                </c:pt>
                <c:pt idx="19">
                  <c:v>225.78</c:v>
                </c:pt>
                <c:pt idx="20">
                  <c:v>98.279000000000011</c:v>
                </c:pt>
                <c:pt idx="21">
                  <c:v>42.103000000000002</c:v>
                </c:pt>
                <c:pt idx="22">
                  <c:v>11.386999999999999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450944"/>
        <c:axId val="305451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68.510000000000005</c:v>
                </c:pt>
                <c:pt idx="1">
                  <c:v>55.02</c:v>
                </c:pt>
                <c:pt idx="2">
                  <c:v>54.89</c:v>
                </c:pt>
                <c:pt idx="3">
                  <c:v>61.13</c:v>
                </c:pt>
                <c:pt idx="4">
                  <c:v>61.47</c:v>
                </c:pt>
                <c:pt idx="5">
                  <c:v>62.43</c:v>
                </c:pt>
                <c:pt idx="6">
                  <c:v>60.43</c:v>
                </c:pt>
                <c:pt idx="7">
                  <c:v>59.13</c:v>
                </c:pt>
                <c:pt idx="8">
                  <c:v>60.64</c:v>
                </c:pt>
                <c:pt idx="9">
                  <c:v>59.47</c:v>
                </c:pt>
                <c:pt idx="10">
                  <c:v>53.9</c:v>
                </c:pt>
                <c:pt idx="11">
                  <c:v>50.7</c:v>
                </c:pt>
                <c:pt idx="12">
                  <c:v>46.4</c:v>
                </c:pt>
                <c:pt idx="13">
                  <c:v>50.37</c:v>
                </c:pt>
                <c:pt idx="14">
                  <c:v>52.36</c:v>
                </c:pt>
                <c:pt idx="15">
                  <c:v>62.36</c:v>
                </c:pt>
                <c:pt idx="16">
                  <c:v>69.14</c:v>
                </c:pt>
                <c:pt idx="17">
                  <c:v>74.75</c:v>
                </c:pt>
                <c:pt idx="18">
                  <c:v>95.51</c:v>
                </c:pt>
                <c:pt idx="19">
                  <c:v>107.21</c:v>
                </c:pt>
                <c:pt idx="20">
                  <c:v>90</c:v>
                </c:pt>
                <c:pt idx="21">
                  <c:v>91.43</c:v>
                </c:pt>
                <c:pt idx="22">
                  <c:v>62.3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452120"/>
        <c:axId val="305451728"/>
      </c:lineChart>
      <c:catAx>
        <c:axId val="305450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451336"/>
        <c:crosses val="autoZero"/>
        <c:auto val="1"/>
        <c:lblAlgn val="ctr"/>
        <c:lblOffset val="100"/>
        <c:noMultiLvlLbl val="0"/>
      </c:catAx>
      <c:valAx>
        <c:axId val="305451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450944"/>
        <c:crosses val="autoZero"/>
        <c:crossBetween val="between"/>
      </c:valAx>
      <c:valAx>
        <c:axId val="305451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452120"/>
        <c:crosses val="max"/>
        <c:crossBetween val="between"/>
      </c:valAx>
      <c:catAx>
        <c:axId val="305452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451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44283</v>
          </cell>
        </row>
        <row r="5">
          <cell r="C5" t="str">
            <v>LIDA1</v>
          </cell>
        </row>
        <row r="26">
          <cell r="C26">
            <v>910.21399999999994</v>
          </cell>
        </row>
        <row r="27">
          <cell r="C27">
            <v>731.12300000000005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30.25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178.35600000000005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20.015000000000001</v>
          </cell>
        </row>
        <row r="40">
          <cell r="C40">
            <v>94.207000000000008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1565.001</v>
          </cell>
        </row>
        <row r="46">
          <cell r="C46">
            <v>0</v>
          </cell>
        </row>
        <row r="47">
          <cell r="C47">
            <v>170.72000000000003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68.510000000000005</v>
          </cell>
          <cell r="C7">
            <v>55.02</v>
          </cell>
          <cell r="D7">
            <v>54.89</v>
          </cell>
          <cell r="E7">
            <v>61.13</v>
          </cell>
          <cell r="F7">
            <v>61.47</v>
          </cell>
          <cell r="G7">
            <v>62.43</v>
          </cell>
          <cell r="H7">
            <v>60.43</v>
          </cell>
          <cell r="I7">
            <v>59.13</v>
          </cell>
          <cell r="J7">
            <v>60.64</v>
          </cell>
          <cell r="K7">
            <v>59.47</v>
          </cell>
          <cell r="L7">
            <v>53.9</v>
          </cell>
          <cell r="M7">
            <v>50.7</v>
          </cell>
          <cell r="N7">
            <v>46.4</v>
          </cell>
          <cell r="O7">
            <v>50.37</v>
          </cell>
          <cell r="P7">
            <v>52.36</v>
          </cell>
          <cell r="Q7">
            <v>62.36</v>
          </cell>
          <cell r="R7">
            <v>69.14</v>
          </cell>
          <cell r="S7">
            <v>74.75</v>
          </cell>
          <cell r="T7">
            <v>95.51</v>
          </cell>
          <cell r="U7">
            <v>107.21</v>
          </cell>
          <cell r="V7">
            <v>90</v>
          </cell>
          <cell r="W7">
            <v>91.43</v>
          </cell>
          <cell r="X7">
            <v>62.3</v>
          </cell>
        </row>
        <row r="12">
          <cell r="B12">
            <v>40</v>
          </cell>
          <cell r="R12">
            <v>20</v>
          </cell>
          <cell r="S12">
            <v>55</v>
          </cell>
          <cell r="T12">
            <v>50</v>
          </cell>
          <cell r="U12">
            <v>52</v>
          </cell>
          <cell r="V12">
            <v>22</v>
          </cell>
        </row>
        <row r="13">
          <cell r="B13">
            <v>40</v>
          </cell>
          <cell r="R13">
            <v>20</v>
          </cell>
          <cell r="S13">
            <v>55</v>
          </cell>
          <cell r="T13">
            <v>50</v>
          </cell>
          <cell r="U13">
            <v>52</v>
          </cell>
          <cell r="V13">
            <v>22</v>
          </cell>
        </row>
        <row r="17">
          <cell r="B17">
            <v>30</v>
          </cell>
          <cell r="R17">
            <v>10</v>
          </cell>
          <cell r="S17">
            <v>34</v>
          </cell>
          <cell r="T17">
            <v>24</v>
          </cell>
          <cell r="U17">
            <v>26</v>
          </cell>
          <cell r="V17">
            <v>10</v>
          </cell>
        </row>
        <row r="18">
          <cell r="B18">
            <v>50</v>
          </cell>
          <cell r="Q18">
            <v>10</v>
          </cell>
          <cell r="R18">
            <v>30</v>
          </cell>
          <cell r="S18">
            <v>60</v>
          </cell>
          <cell r="T18">
            <v>50</v>
          </cell>
          <cell r="U18">
            <v>58.213999999999999</v>
          </cell>
          <cell r="V18">
            <v>30</v>
          </cell>
          <cell r="W18">
            <v>10</v>
          </cell>
        </row>
        <row r="26">
          <cell r="C26">
            <v>246</v>
          </cell>
          <cell r="D26">
            <v>63</v>
          </cell>
          <cell r="Q26">
            <v>63</v>
          </cell>
          <cell r="R26">
            <v>145</v>
          </cell>
          <cell r="X26">
            <v>2.7869999999999999</v>
          </cell>
        </row>
        <row r="28">
          <cell r="I28">
            <v>43</v>
          </cell>
          <cell r="Q28">
            <v>92</v>
          </cell>
        </row>
        <row r="33">
          <cell r="Q33">
            <v>1.4630000000000001</v>
          </cell>
          <cell r="R33">
            <v>1.5289999999999999</v>
          </cell>
        </row>
        <row r="37">
          <cell r="B37">
            <v>0.17299999999999999</v>
          </cell>
          <cell r="S37">
            <v>5.0789999999999997</v>
          </cell>
          <cell r="T37">
            <v>7.298</v>
          </cell>
          <cell r="U37">
            <v>28.849</v>
          </cell>
          <cell r="V37">
            <v>8.2840000000000007</v>
          </cell>
          <cell r="W37">
            <v>23.661000000000001</v>
          </cell>
        </row>
        <row r="59">
          <cell r="B59">
            <v>0.30199999999999999</v>
          </cell>
          <cell r="C59">
            <v>0.57099999999999995</v>
          </cell>
          <cell r="D59">
            <v>0.81400000000000006</v>
          </cell>
          <cell r="E59">
            <v>4.4859999999999998</v>
          </cell>
          <cell r="F59">
            <v>0.26800000000000002</v>
          </cell>
          <cell r="G59">
            <v>0.215</v>
          </cell>
          <cell r="I59">
            <v>7.4999999999999997E-2</v>
          </cell>
          <cell r="J59">
            <v>0.184</v>
          </cell>
          <cell r="K59">
            <v>0.216</v>
          </cell>
          <cell r="L59">
            <v>0.161</v>
          </cell>
          <cell r="M59">
            <v>0.10299999999999999</v>
          </cell>
          <cell r="N59">
            <v>0.14799999999999999</v>
          </cell>
          <cell r="O59">
            <v>1.6459999999999999</v>
          </cell>
          <cell r="P59">
            <v>3.9160000000000004</v>
          </cell>
          <cell r="Q59">
            <v>5.8139999999999992</v>
          </cell>
          <cell r="R59">
            <v>5.2279999999999998</v>
          </cell>
          <cell r="T59">
            <v>0.29799999999999999</v>
          </cell>
          <cell r="U59">
            <v>4.9050000000000002</v>
          </cell>
          <cell r="V59">
            <v>0.376</v>
          </cell>
          <cell r="W59">
            <v>0.52400000000000002</v>
          </cell>
        </row>
        <row r="66">
          <cell r="B66">
            <v>10.021000000000001</v>
          </cell>
          <cell r="C66">
            <v>9.9740000000000002</v>
          </cell>
          <cell r="D66">
            <v>11.175000000000001</v>
          </cell>
          <cell r="E66">
            <v>10.346</v>
          </cell>
          <cell r="F66">
            <v>10.272</v>
          </cell>
          <cell r="G66">
            <v>10.035</v>
          </cell>
          <cell r="H66">
            <v>10.469999999999999</v>
          </cell>
          <cell r="I66">
            <v>15.600999999999999</v>
          </cell>
          <cell r="J66">
            <v>13.813000000000001</v>
          </cell>
          <cell r="K66">
            <v>11.414999999999999</v>
          </cell>
          <cell r="L66">
            <v>9.4150000000000009</v>
          </cell>
          <cell r="M66">
            <v>5.2750000000000004</v>
          </cell>
          <cell r="N66">
            <v>2.0049999999999999</v>
          </cell>
          <cell r="O66">
            <v>1.8109999999999999</v>
          </cell>
          <cell r="P66">
            <v>1.6139999999999999</v>
          </cell>
          <cell r="Q66">
            <v>0.125</v>
          </cell>
          <cell r="R66">
            <v>6.3199999999999994</v>
          </cell>
          <cell r="S66">
            <v>7.4210000000000003</v>
          </cell>
          <cell r="T66">
            <v>5.2990000000000004</v>
          </cell>
          <cell r="U66">
            <v>3.8120000000000003</v>
          </cell>
          <cell r="V66">
            <v>5.6189999999999998</v>
          </cell>
          <cell r="W66">
            <v>7.9180000000000001</v>
          </cell>
          <cell r="X66">
            <v>8.6000000000000014</v>
          </cell>
        </row>
      </sheetData>
      <sheetData sheetId="17">
        <row r="25">
          <cell r="C25">
            <v>146</v>
          </cell>
          <cell r="D25">
            <v>63</v>
          </cell>
          <cell r="I25">
            <v>23</v>
          </cell>
          <cell r="Q25">
            <v>165</v>
          </cell>
          <cell r="R25">
            <v>8.2210000000000001</v>
          </cell>
          <cell r="V25">
            <v>17</v>
          </cell>
          <cell r="X25">
            <v>2.7869999999999999</v>
          </cell>
        </row>
        <row r="26">
          <cell r="B26">
            <v>160</v>
          </cell>
          <cell r="S26">
            <v>39</v>
          </cell>
          <cell r="T26">
            <v>174</v>
          </cell>
          <cell r="U26">
            <v>160</v>
          </cell>
          <cell r="V26">
            <v>30</v>
          </cell>
          <cell r="W26">
            <v>10</v>
          </cell>
        </row>
        <row r="27">
          <cell r="C27">
            <v>100</v>
          </cell>
          <cell r="I27">
            <v>20</v>
          </cell>
          <cell r="R27">
            <v>8</v>
          </cell>
          <cell r="V27">
            <v>17</v>
          </cell>
        </row>
        <row r="28">
          <cell r="R28">
            <v>208.779</v>
          </cell>
          <cell r="S28">
            <v>165</v>
          </cell>
          <cell r="V28">
            <v>20</v>
          </cell>
        </row>
        <row r="29">
          <cell r="U29">
            <v>28.213999999999999</v>
          </cell>
        </row>
        <row r="59">
          <cell r="B59">
            <v>9</v>
          </cell>
          <cell r="C59">
            <v>8.9480000000000004</v>
          </cell>
          <cell r="D59">
            <v>10.391</v>
          </cell>
          <cell r="E59">
            <v>12.936</v>
          </cell>
          <cell r="F59">
            <v>8.5440000000000005</v>
          </cell>
          <cell r="G59">
            <v>7.8550000000000004</v>
          </cell>
          <cell r="H59">
            <v>8.3739999999999988</v>
          </cell>
          <cell r="I59">
            <v>14.18</v>
          </cell>
          <cell r="J59">
            <v>13</v>
          </cell>
          <cell r="K59">
            <v>11.132</v>
          </cell>
          <cell r="L59">
            <v>9.1780000000000008</v>
          </cell>
          <cell r="M59">
            <v>4.7789999999999999</v>
          </cell>
          <cell r="N59">
            <v>0.79300000000000004</v>
          </cell>
          <cell r="P59">
            <v>2.101</v>
          </cell>
          <cell r="Q59">
            <v>0.22600000000000001</v>
          </cell>
          <cell r="R59">
            <v>13.077</v>
          </cell>
          <cell r="S59">
            <v>12.5</v>
          </cell>
          <cell r="T59">
            <v>10.5</v>
          </cell>
          <cell r="V59">
            <v>10.233000000000001</v>
          </cell>
          <cell r="W59">
            <v>7.2999999999999995E-2</v>
          </cell>
          <cell r="X59">
            <v>2.9</v>
          </cell>
        </row>
        <row r="65">
          <cell r="U65">
            <v>10.003</v>
          </cell>
          <cell r="W65">
            <v>10.012</v>
          </cell>
        </row>
        <row r="66">
          <cell r="B66">
            <v>1.496</v>
          </cell>
          <cell r="C66">
            <v>1.597</v>
          </cell>
          <cell r="D66">
            <v>1.5980000000000001</v>
          </cell>
          <cell r="E66">
            <v>1.8959999999999999</v>
          </cell>
          <cell r="F66">
            <v>1.996</v>
          </cell>
          <cell r="G66">
            <v>2.395</v>
          </cell>
          <cell r="H66">
            <v>2.0960000000000001</v>
          </cell>
          <cell r="I66">
            <v>1.496</v>
          </cell>
          <cell r="J66">
            <v>0.997</v>
          </cell>
          <cell r="K66">
            <v>0.499</v>
          </cell>
          <cell r="L66">
            <v>0.39800000000000002</v>
          </cell>
          <cell r="M66">
            <v>0.59899999999999998</v>
          </cell>
          <cell r="N66">
            <v>1.36</v>
          </cell>
          <cell r="O66">
            <v>3.4569999999999999</v>
          </cell>
          <cell r="P66">
            <v>3.4289999999999998</v>
          </cell>
          <cell r="Q66">
            <v>7.1760000000000002</v>
          </cell>
          <cell r="T66">
            <v>2.395</v>
          </cell>
          <cell r="U66">
            <v>27.562999999999999</v>
          </cell>
          <cell r="V66">
            <v>4.0459999999999994</v>
          </cell>
          <cell r="W66">
            <v>22.017999999999997</v>
          </cell>
          <cell r="X66">
            <v>5.7</v>
          </cell>
        </row>
      </sheetData>
      <sheetData sheetId="18">
        <row r="7">
          <cell r="B7">
            <v>68.510000000000005</v>
          </cell>
          <cell r="C7">
            <v>55.02</v>
          </cell>
          <cell r="D7">
            <v>54.89</v>
          </cell>
          <cell r="E7">
            <v>61.13</v>
          </cell>
          <cell r="F7">
            <v>61.47</v>
          </cell>
          <cell r="G7">
            <v>62.43</v>
          </cell>
          <cell r="H7">
            <v>60.43</v>
          </cell>
          <cell r="I7">
            <v>59.13</v>
          </cell>
          <cell r="J7">
            <v>60.64</v>
          </cell>
          <cell r="K7">
            <v>59.47</v>
          </cell>
          <cell r="L7">
            <v>53.9</v>
          </cell>
          <cell r="M7">
            <v>50.7</v>
          </cell>
          <cell r="N7">
            <v>46.4</v>
          </cell>
          <cell r="O7">
            <v>50.37</v>
          </cell>
          <cell r="P7">
            <v>52.36</v>
          </cell>
          <cell r="Q7">
            <v>62.36</v>
          </cell>
          <cell r="R7">
            <v>69.14</v>
          </cell>
          <cell r="S7">
            <v>74.75</v>
          </cell>
          <cell r="T7">
            <v>95.51</v>
          </cell>
          <cell r="U7">
            <v>107.21</v>
          </cell>
          <cell r="V7">
            <v>90</v>
          </cell>
          <cell r="W7">
            <v>91.43</v>
          </cell>
          <cell r="X7">
            <v>62.3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ELTA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43" sqref="AA43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170.49599999999998</v>
      </c>
      <c r="C4" s="18">
        <v>256.54500000000002</v>
      </c>
      <c r="D4" s="18">
        <v>74.989000000000004</v>
      </c>
      <c r="E4" s="18">
        <v>14.832000000000001</v>
      </c>
      <c r="F4" s="18">
        <v>10.54</v>
      </c>
      <c r="G4" s="18">
        <v>10.25</v>
      </c>
      <c r="H4" s="18">
        <v>10.469999999999999</v>
      </c>
      <c r="I4" s="18">
        <v>58.675999999999995</v>
      </c>
      <c r="J4" s="18">
        <v>13.997</v>
      </c>
      <c r="K4" s="18">
        <v>11.631</v>
      </c>
      <c r="L4" s="18">
        <v>9.5760000000000005</v>
      </c>
      <c r="M4" s="18">
        <v>5.3780000000000001</v>
      </c>
      <c r="N4" s="18">
        <v>2.153</v>
      </c>
      <c r="O4" s="18">
        <v>3.4570000000000003</v>
      </c>
      <c r="P4" s="18">
        <v>5.53</v>
      </c>
      <c r="Q4" s="18">
        <v>172.40199999999999</v>
      </c>
      <c r="R4" s="18">
        <v>238.077</v>
      </c>
      <c r="S4" s="18">
        <v>216.50000000000003</v>
      </c>
      <c r="T4" s="18">
        <v>186.89499999999998</v>
      </c>
      <c r="U4" s="18">
        <v>225.77999999999997</v>
      </c>
      <c r="V4" s="18">
        <v>98.279000000000011</v>
      </c>
      <c r="W4" s="18">
        <v>42.103000000000002</v>
      </c>
      <c r="X4" s="18">
        <v>11.387</v>
      </c>
      <c r="Y4" s="18"/>
      <c r="Z4" s="19"/>
      <c r="AA4" s="20">
        <f>SUM(B4:Z4)</f>
        <v>1849.943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68.510000000000005</v>
      </c>
      <c r="C7" s="28">
        <v>55.02</v>
      </c>
      <c r="D7" s="28">
        <v>54.89</v>
      </c>
      <c r="E7" s="28">
        <v>61.13</v>
      </c>
      <c r="F7" s="28">
        <v>61.47</v>
      </c>
      <c r="G7" s="28">
        <v>62.43</v>
      </c>
      <c r="H7" s="28">
        <v>60.43</v>
      </c>
      <c r="I7" s="28">
        <v>59.13</v>
      </c>
      <c r="J7" s="28">
        <v>60.64</v>
      </c>
      <c r="K7" s="28">
        <v>59.47</v>
      </c>
      <c r="L7" s="28">
        <v>53.9</v>
      </c>
      <c r="M7" s="28">
        <v>50.7</v>
      </c>
      <c r="N7" s="28">
        <v>46.4</v>
      </c>
      <c r="O7" s="28">
        <v>50.37</v>
      </c>
      <c r="P7" s="28">
        <v>52.36</v>
      </c>
      <c r="Q7" s="28">
        <v>62.36</v>
      </c>
      <c r="R7" s="28">
        <v>69.14</v>
      </c>
      <c r="S7" s="28">
        <v>74.75</v>
      </c>
      <c r="T7" s="28">
        <v>95.51</v>
      </c>
      <c r="U7" s="28">
        <v>107.21</v>
      </c>
      <c r="V7" s="28">
        <v>90</v>
      </c>
      <c r="W7" s="28">
        <v>91.43</v>
      </c>
      <c r="X7" s="28">
        <v>62.3</v>
      </c>
      <c r="Y7" s="28"/>
      <c r="Z7" s="29"/>
      <c r="AA7" s="30">
        <f>IF(SUM(GR_MAINLAND_MCP_SUM_SELL)&lt;&gt;0,AVERAGEIF(GR_MAINLAND_MCP_SUM_SELL,"&lt;&gt;"""),"")</f>
        <v>65.632608695652166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10</v>
      </c>
      <c r="R10" s="42">
        <v>80</v>
      </c>
      <c r="S10" s="42">
        <v>204</v>
      </c>
      <c r="T10" s="42">
        <v>174</v>
      </c>
      <c r="U10" s="42">
        <v>188.214</v>
      </c>
      <c r="V10" s="42">
        <v>84</v>
      </c>
      <c r="W10" s="42">
        <v>10</v>
      </c>
      <c r="X10" s="42"/>
      <c r="Y10" s="42"/>
      <c r="Z10" s="43"/>
      <c r="AA10" s="44">
        <f>SUM(B10:Z10)</f>
        <v>910.21399999999994</v>
      </c>
    </row>
    <row r="11" spans="1:27" ht="24.95" customHeight="1" x14ac:dyDescent="0.2">
      <c r="A11" s="45" t="s">
        <v>7</v>
      </c>
      <c r="B11" s="46">
        <v>0.17299999999999999</v>
      </c>
      <c r="C11" s="47">
        <v>246</v>
      </c>
      <c r="D11" s="47">
        <v>63</v>
      </c>
      <c r="E11" s="47"/>
      <c r="F11" s="47"/>
      <c r="G11" s="47"/>
      <c r="H11" s="47"/>
      <c r="I11" s="47">
        <v>43</v>
      </c>
      <c r="J11" s="47"/>
      <c r="K11" s="47"/>
      <c r="L11" s="47"/>
      <c r="M11" s="47"/>
      <c r="N11" s="47"/>
      <c r="O11" s="47"/>
      <c r="P11" s="47"/>
      <c r="Q11" s="47">
        <v>156.46299999999999</v>
      </c>
      <c r="R11" s="47">
        <v>146.529</v>
      </c>
      <c r="S11" s="47">
        <v>5.0789999999999997</v>
      </c>
      <c r="T11" s="47">
        <v>7.298</v>
      </c>
      <c r="U11" s="47">
        <v>28.849</v>
      </c>
      <c r="V11" s="47">
        <v>8.2840000000000007</v>
      </c>
      <c r="W11" s="47">
        <v>23.661000000000001</v>
      </c>
      <c r="X11" s="47">
        <v>2.7869999999999999</v>
      </c>
      <c r="Y11" s="47"/>
      <c r="Z11" s="48"/>
      <c r="AA11" s="49">
        <f>SUM(B11:Z11)</f>
        <v>731.12300000000005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0.30199999999999999</v>
      </c>
      <c r="C13" s="52">
        <v>0.57099999999999995</v>
      </c>
      <c r="D13" s="52">
        <v>0.81400000000000006</v>
      </c>
      <c r="E13" s="52">
        <v>4.4859999999999998</v>
      </c>
      <c r="F13" s="52">
        <v>0.26800000000000002</v>
      </c>
      <c r="G13" s="52">
        <v>0.215</v>
      </c>
      <c r="H13" s="52"/>
      <c r="I13" s="52">
        <v>7.4999999999999997E-2</v>
      </c>
      <c r="J13" s="52">
        <v>0.184</v>
      </c>
      <c r="K13" s="52">
        <v>0.216</v>
      </c>
      <c r="L13" s="52">
        <v>0.161</v>
      </c>
      <c r="M13" s="52">
        <v>0.10299999999999999</v>
      </c>
      <c r="N13" s="52">
        <v>0.14799999999999999</v>
      </c>
      <c r="O13" s="52">
        <v>1.6459999999999999</v>
      </c>
      <c r="P13" s="52">
        <v>3.9160000000000004</v>
      </c>
      <c r="Q13" s="52">
        <v>5.8139999999999992</v>
      </c>
      <c r="R13" s="52">
        <v>5.2279999999999998</v>
      </c>
      <c r="S13" s="52"/>
      <c r="T13" s="52">
        <v>0.29799999999999999</v>
      </c>
      <c r="U13" s="52">
        <v>4.9050000000000002</v>
      </c>
      <c r="V13" s="52">
        <v>0.376</v>
      </c>
      <c r="W13" s="52">
        <v>0.52400000000000002</v>
      </c>
      <c r="X13" s="52"/>
      <c r="Y13" s="52"/>
      <c r="Z13" s="53"/>
      <c r="AA13" s="54">
        <f>SUM(B13:Z13)</f>
        <v>30.25</v>
      </c>
    </row>
    <row r="14" spans="1:27" ht="30" customHeight="1" thickBot="1" x14ac:dyDescent="0.25">
      <c r="A14" s="55" t="s">
        <v>10</v>
      </c>
      <c r="B14" s="56">
        <f>IF(LEN(B$2)&gt;0,SUM(B10:B13),"")</f>
        <v>160.47499999999999</v>
      </c>
      <c r="C14" s="57">
        <f t="shared" ref="C14:Z14" si="0">IF(LEN(C$2)&gt;0,SUM(C10:C13),"")</f>
        <v>246.571</v>
      </c>
      <c r="D14" s="57">
        <f t="shared" si="0"/>
        <v>63.814</v>
      </c>
      <c r="E14" s="57">
        <f t="shared" si="0"/>
        <v>4.4859999999999998</v>
      </c>
      <c r="F14" s="57">
        <f t="shared" si="0"/>
        <v>0.26800000000000002</v>
      </c>
      <c r="G14" s="57">
        <f t="shared" si="0"/>
        <v>0.215</v>
      </c>
      <c r="H14" s="57">
        <f t="shared" si="0"/>
        <v>0</v>
      </c>
      <c r="I14" s="57">
        <f t="shared" si="0"/>
        <v>43.075000000000003</v>
      </c>
      <c r="J14" s="57">
        <f t="shared" si="0"/>
        <v>0.184</v>
      </c>
      <c r="K14" s="57">
        <f t="shared" si="0"/>
        <v>0.216</v>
      </c>
      <c r="L14" s="57">
        <f t="shared" si="0"/>
        <v>0.161</v>
      </c>
      <c r="M14" s="57">
        <f t="shared" si="0"/>
        <v>0.10299999999999999</v>
      </c>
      <c r="N14" s="57">
        <f t="shared" si="0"/>
        <v>0.14799999999999999</v>
      </c>
      <c r="O14" s="57">
        <f t="shared" si="0"/>
        <v>1.6459999999999999</v>
      </c>
      <c r="P14" s="57">
        <f t="shared" si="0"/>
        <v>3.9160000000000004</v>
      </c>
      <c r="Q14" s="57">
        <f t="shared" si="0"/>
        <v>172.27699999999999</v>
      </c>
      <c r="R14" s="57">
        <f t="shared" si="0"/>
        <v>231.75700000000001</v>
      </c>
      <c r="S14" s="57">
        <f t="shared" si="0"/>
        <v>209.07900000000001</v>
      </c>
      <c r="T14" s="57">
        <f t="shared" si="0"/>
        <v>181.596</v>
      </c>
      <c r="U14" s="57">
        <f t="shared" si="0"/>
        <v>221.96799999999999</v>
      </c>
      <c r="V14" s="57">
        <f t="shared" si="0"/>
        <v>92.660000000000011</v>
      </c>
      <c r="W14" s="57">
        <f t="shared" si="0"/>
        <v>34.185000000000002</v>
      </c>
      <c r="X14" s="57">
        <f t="shared" si="0"/>
        <v>2.7869999999999999</v>
      </c>
      <c r="Y14" s="57" t="str">
        <f t="shared" si="0"/>
        <v/>
      </c>
      <c r="Z14" s="58" t="str">
        <f t="shared" si="0"/>
        <v/>
      </c>
      <c r="AA14" s="59">
        <f>SUM(AA9:AA13)</f>
        <v>1671.587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10.021000000000001</v>
      </c>
      <c r="C19" s="76">
        <v>9.9740000000000002</v>
      </c>
      <c r="D19" s="76">
        <v>11.175000000000001</v>
      </c>
      <c r="E19" s="76">
        <v>10.346</v>
      </c>
      <c r="F19" s="76">
        <v>10.272</v>
      </c>
      <c r="G19" s="76">
        <v>10.035</v>
      </c>
      <c r="H19" s="76">
        <v>10.469999999999999</v>
      </c>
      <c r="I19" s="76">
        <v>15.600999999999999</v>
      </c>
      <c r="J19" s="76">
        <v>13.813000000000001</v>
      </c>
      <c r="K19" s="76">
        <v>11.414999999999999</v>
      </c>
      <c r="L19" s="76">
        <v>9.4150000000000009</v>
      </c>
      <c r="M19" s="76">
        <v>5.2750000000000004</v>
      </c>
      <c r="N19" s="76">
        <v>2.0049999999999999</v>
      </c>
      <c r="O19" s="76">
        <v>1.8109999999999999</v>
      </c>
      <c r="P19" s="76">
        <v>1.6139999999999999</v>
      </c>
      <c r="Q19" s="76">
        <v>0.125</v>
      </c>
      <c r="R19" s="76">
        <v>6.3199999999999994</v>
      </c>
      <c r="S19" s="76">
        <v>7.4210000000000003</v>
      </c>
      <c r="T19" s="76">
        <v>5.2990000000000004</v>
      </c>
      <c r="U19" s="76">
        <v>3.8120000000000003</v>
      </c>
      <c r="V19" s="76">
        <v>5.6189999999999998</v>
      </c>
      <c r="W19" s="76">
        <v>7.9180000000000001</v>
      </c>
      <c r="X19" s="76">
        <v>8.6000000000000014</v>
      </c>
      <c r="Y19" s="76"/>
      <c r="Z19" s="73"/>
      <c r="AA19" s="74">
        <f>SUM(B19:Z19)</f>
        <v>178.35600000000005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10.021000000000001</v>
      </c>
      <c r="C22" s="83">
        <f t="shared" ref="C22:Z22" si="1">IF(LEN(C$2)&gt;0,SUM(C17:C21),"")</f>
        <v>9.9740000000000002</v>
      </c>
      <c r="D22" s="83">
        <f t="shared" si="1"/>
        <v>11.175000000000001</v>
      </c>
      <c r="E22" s="83">
        <f t="shared" si="1"/>
        <v>10.346</v>
      </c>
      <c r="F22" s="83">
        <f t="shared" si="1"/>
        <v>10.272</v>
      </c>
      <c r="G22" s="83">
        <f t="shared" si="1"/>
        <v>10.035</v>
      </c>
      <c r="H22" s="83">
        <f t="shared" si="1"/>
        <v>10.469999999999999</v>
      </c>
      <c r="I22" s="83">
        <f t="shared" si="1"/>
        <v>15.600999999999999</v>
      </c>
      <c r="J22" s="83">
        <f t="shared" si="1"/>
        <v>13.813000000000001</v>
      </c>
      <c r="K22" s="83">
        <f t="shared" si="1"/>
        <v>11.414999999999999</v>
      </c>
      <c r="L22" s="83">
        <f t="shared" si="1"/>
        <v>9.4150000000000009</v>
      </c>
      <c r="M22" s="83">
        <f t="shared" si="1"/>
        <v>5.2750000000000004</v>
      </c>
      <c r="N22" s="83">
        <f t="shared" si="1"/>
        <v>2.0049999999999999</v>
      </c>
      <c r="O22" s="83">
        <f t="shared" si="1"/>
        <v>1.8109999999999999</v>
      </c>
      <c r="P22" s="83">
        <f t="shared" si="1"/>
        <v>1.6139999999999999</v>
      </c>
      <c r="Q22" s="83">
        <f t="shared" si="1"/>
        <v>0.125</v>
      </c>
      <c r="R22" s="83">
        <f t="shared" si="1"/>
        <v>6.3199999999999994</v>
      </c>
      <c r="S22" s="83">
        <f t="shared" si="1"/>
        <v>7.4210000000000003</v>
      </c>
      <c r="T22" s="83">
        <f t="shared" si="1"/>
        <v>5.2990000000000004</v>
      </c>
      <c r="U22" s="83">
        <f t="shared" si="1"/>
        <v>3.8120000000000003</v>
      </c>
      <c r="V22" s="83">
        <f t="shared" si="1"/>
        <v>5.6189999999999998</v>
      </c>
      <c r="W22" s="83">
        <f t="shared" si="1"/>
        <v>7.9180000000000001</v>
      </c>
      <c r="X22" s="83">
        <f t="shared" si="1"/>
        <v>8.6000000000000014</v>
      </c>
      <c r="Y22" s="83" t="str">
        <f t="shared" si="1"/>
        <v/>
      </c>
      <c r="Z22" s="84" t="str">
        <f t="shared" si="1"/>
        <v/>
      </c>
      <c r="AA22" s="85">
        <f>SUM(AA17:AA21)</f>
        <v>178.35600000000005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170.49600000000001</v>
      </c>
      <c r="C26" s="72">
        <v>256.54500000000002</v>
      </c>
      <c r="D26" s="72">
        <v>74.989000000000004</v>
      </c>
      <c r="E26" s="72">
        <v>14.832000000000001</v>
      </c>
      <c r="F26" s="72">
        <v>10.54</v>
      </c>
      <c r="G26" s="72">
        <v>10.25</v>
      </c>
      <c r="H26" s="72">
        <v>10.47</v>
      </c>
      <c r="I26" s="72">
        <v>58.676000000000002</v>
      </c>
      <c r="J26" s="72">
        <v>13.997</v>
      </c>
      <c r="K26" s="72">
        <v>11.631</v>
      </c>
      <c r="L26" s="72">
        <v>9.5760000000000005</v>
      </c>
      <c r="M26" s="72">
        <v>5.3780000000000001</v>
      </c>
      <c r="N26" s="72">
        <v>2.153</v>
      </c>
      <c r="O26" s="72">
        <v>3.4569999999999999</v>
      </c>
      <c r="P26" s="72">
        <v>5.53</v>
      </c>
      <c r="Q26" s="72">
        <v>172.40199999999999</v>
      </c>
      <c r="R26" s="72">
        <v>238.077</v>
      </c>
      <c r="S26" s="72">
        <v>216.5</v>
      </c>
      <c r="T26" s="72">
        <v>186.89500000000001</v>
      </c>
      <c r="U26" s="72">
        <v>225.78</v>
      </c>
      <c r="V26" s="72">
        <v>98.278999999999996</v>
      </c>
      <c r="W26" s="72">
        <v>42.103000000000002</v>
      </c>
      <c r="X26" s="72">
        <v>11.387</v>
      </c>
      <c r="Y26" s="72"/>
      <c r="Z26" s="73"/>
      <c r="AA26" s="74">
        <f>SUM(B26:Z26)</f>
        <v>1849.943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170.49600000000001</v>
      </c>
      <c r="C28" s="57">
        <f t="shared" ref="C28:Z28" si="2">IF(LEN(C$2)&gt;0,SUM(C25:C27),"")</f>
        <v>256.54500000000002</v>
      </c>
      <c r="D28" s="57">
        <f t="shared" si="2"/>
        <v>74.989000000000004</v>
      </c>
      <c r="E28" s="57">
        <f t="shared" si="2"/>
        <v>14.832000000000001</v>
      </c>
      <c r="F28" s="57">
        <f t="shared" si="2"/>
        <v>10.54</v>
      </c>
      <c r="G28" s="57">
        <f t="shared" si="2"/>
        <v>10.25</v>
      </c>
      <c r="H28" s="57">
        <f t="shared" si="2"/>
        <v>10.47</v>
      </c>
      <c r="I28" s="57">
        <f t="shared" si="2"/>
        <v>58.676000000000002</v>
      </c>
      <c r="J28" s="57">
        <f t="shared" si="2"/>
        <v>13.997</v>
      </c>
      <c r="K28" s="57">
        <f t="shared" si="2"/>
        <v>11.631</v>
      </c>
      <c r="L28" s="57">
        <f t="shared" si="2"/>
        <v>9.5760000000000005</v>
      </c>
      <c r="M28" s="57">
        <f t="shared" si="2"/>
        <v>5.3780000000000001</v>
      </c>
      <c r="N28" s="57">
        <f t="shared" si="2"/>
        <v>2.153</v>
      </c>
      <c r="O28" s="57">
        <f t="shared" si="2"/>
        <v>3.4569999999999999</v>
      </c>
      <c r="P28" s="57">
        <f t="shared" si="2"/>
        <v>5.53</v>
      </c>
      <c r="Q28" s="57">
        <f t="shared" si="2"/>
        <v>172.40199999999999</v>
      </c>
      <c r="R28" s="57">
        <f t="shared" si="2"/>
        <v>238.077</v>
      </c>
      <c r="S28" s="57">
        <f t="shared" si="2"/>
        <v>216.5</v>
      </c>
      <c r="T28" s="57">
        <f t="shared" si="2"/>
        <v>186.89500000000001</v>
      </c>
      <c r="U28" s="57">
        <f t="shared" si="2"/>
        <v>225.78</v>
      </c>
      <c r="V28" s="57">
        <f t="shared" si="2"/>
        <v>98.278999999999996</v>
      </c>
      <c r="W28" s="57">
        <f t="shared" si="2"/>
        <v>42.103000000000002</v>
      </c>
      <c r="X28" s="57">
        <f t="shared" si="2"/>
        <v>11.387</v>
      </c>
      <c r="Y28" s="57" t="str">
        <f t="shared" si="2"/>
        <v/>
      </c>
      <c r="Z28" s="58" t="str">
        <f t="shared" si="2"/>
        <v/>
      </c>
      <c r="AA28" s="59">
        <f>SUM(AA25:AA27)</f>
        <v>1849.943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 t="str">
        <f t="shared" si="4"/>
        <v/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 t="str">
        <f t="shared" si="6"/>
        <v/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 t="str">
        <f t="shared" si="7"/>
        <v/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170.49599999999998</v>
      </c>
      <c r="C47" s="83">
        <f t="shared" ref="C47:Z47" si="8">IF(LEN(C$2)&gt;0,C14+C22+C36,"")</f>
        <v>256.54500000000002</v>
      </c>
      <c r="D47" s="83">
        <f t="shared" si="8"/>
        <v>74.989000000000004</v>
      </c>
      <c r="E47" s="83">
        <f t="shared" si="8"/>
        <v>14.832000000000001</v>
      </c>
      <c r="F47" s="83">
        <f t="shared" si="8"/>
        <v>10.540000000000001</v>
      </c>
      <c r="G47" s="83">
        <f t="shared" si="8"/>
        <v>10.25</v>
      </c>
      <c r="H47" s="83">
        <f t="shared" si="8"/>
        <v>10.469999999999999</v>
      </c>
      <c r="I47" s="83">
        <f t="shared" si="8"/>
        <v>58.676000000000002</v>
      </c>
      <c r="J47" s="83">
        <f t="shared" si="8"/>
        <v>13.997</v>
      </c>
      <c r="K47" s="83">
        <f t="shared" si="8"/>
        <v>11.630999999999998</v>
      </c>
      <c r="L47" s="83">
        <f t="shared" si="8"/>
        <v>9.5760000000000005</v>
      </c>
      <c r="M47" s="83">
        <f t="shared" si="8"/>
        <v>5.3780000000000001</v>
      </c>
      <c r="N47" s="83">
        <f t="shared" si="8"/>
        <v>2.153</v>
      </c>
      <c r="O47" s="83">
        <f t="shared" si="8"/>
        <v>3.4569999999999999</v>
      </c>
      <c r="P47" s="83">
        <f t="shared" si="8"/>
        <v>5.53</v>
      </c>
      <c r="Q47" s="83">
        <f t="shared" si="8"/>
        <v>172.40199999999999</v>
      </c>
      <c r="R47" s="83">
        <f t="shared" si="8"/>
        <v>238.077</v>
      </c>
      <c r="S47" s="83">
        <f t="shared" si="8"/>
        <v>216.5</v>
      </c>
      <c r="T47" s="83">
        <f t="shared" si="8"/>
        <v>186.89500000000001</v>
      </c>
      <c r="U47" s="83">
        <f t="shared" si="8"/>
        <v>225.78</v>
      </c>
      <c r="V47" s="83">
        <f t="shared" si="8"/>
        <v>98.279000000000011</v>
      </c>
      <c r="W47" s="83">
        <f t="shared" si="8"/>
        <v>42.103000000000002</v>
      </c>
      <c r="X47" s="83">
        <f t="shared" si="8"/>
        <v>11.387</v>
      </c>
      <c r="Y47" s="83" t="str">
        <f t="shared" si="8"/>
        <v/>
      </c>
      <c r="Z47" s="84" t="str">
        <f t="shared" si="8"/>
        <v/>
      </c>
      <c r="AA47" s="100">
        <f>SUM(B47:Z47)</f>
        <v>1849.943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H10" sqref="AH10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/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170.49600000000001</v>
      </c>
      <c r="C4" s="18">
        <v>256.54500000000002</v>
      </c>
      <c r="D4" s="18">
        <v>74.989000000000004</v>
      </c>
      <c r="E4" s="18">
        <v>14.832000000000001</v>
      </c>
      <c r="F4" s="18">
        <v>10.540000000000001</v>
      </c>
      <c r="G4" s="18">
        <v>10.25</v>
      </c>
      <c r="H4" s="18">
        <v>10.469999999999999</v>
      </c>
      <c r="I4" s="18">
        <v>58.676000000000002</v>
      </c>
      <c r="J4" s="18">
        <v>13.997</v>
      </c>
      <c r="K4" s="18">
        <v>11.631</v>
      </c>
      <c r="L4" s="18">
        <v>9.5760000000000005</v>
      </c>
      <c r="M4" s="18">
        <v>5.3780000000000001</v>
      </c>
      <c r="N4" s="18">
        <v>2.153</v>
      </c>
      <c r="O4" s="18">
        <v>3.4569999999999999</v>
      </c>
      <c r="P4" s="18">
        <v>5.53</v>
      </c>
      <c r="Q4" s="18">
        <v>172.40200000000002</v>
      </c>
      <c r="R4" s="18">
        <v>238.077</v>
      </c>
      <c r="S4" s="18">
        <v>216.5</v>
      </c>
      <c r="T4" s="18">
        <v>186.89500000000001</v>
      </c>
      <c r="U4" s="18">
        <v>225.78</v>
      </c>
      <c r="V4" s="18">
        <v>98.279000000000011</v>
      </c>
      <c r="W4" s="18">
        <v>42.103000000000002</v>
      </c>
      <c r="X4" s="18">
        <v>11.386999999999999</v>
      </c>
      <c r="Y4" s="18"/>
      <c r="Z4" s="19"/>
      <c r="AA4" s="20">
        <f>SUM(B4:Z4)</f>
        <v>1849.9430000000002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68.510000000000005</v>
      </c>
      <c r="C7" s="28">
        <v>55.02</v>
      </c>
      <c r="D7" s="28">
        <v>54.89</v>
      </c>
      <c r="E7" s="28">
        <v>61.13</v>
      </c>
      <c r="F7" s="28">
        <v>61.47</v>
      </c>
      <c r="G7" s="28">
        <v>62.43</v>
      </c>
      <c r="H7" s="28">
        <v>60.43</v>
      </c>
      <c r="I7" s="28">
        <v>59.13</v>
      </c>
      <c r="J7" s="28">
        <v>60.64</v>
      </c>
      <c r="K7" s="28">
        <v>59.47</v>
      </c>
      <c r="L7" s="28">
        <v>53.9</v>
      </c>
      <c r="M7" s="28">
        <v>50.7</v>
      </c>
      <c r="N7" s="28">
        <v>46.4</v>
      </c>
      <c r="O7" s="28">
        <v>50.37</v>
      </c>
      <c r="P7" s="28">
        <v>52.36</v>
      </c>
      <c r="Q7" s="28">
        <v>62.36</v>
      </c>
      <c r="R7" s="28">
        <v>69.14</v>
      </c>
      <c r="S7" s="28">
        <v>74.75</v>
      </c>
      <c r="T7" s="28">
        <v>95.51</v>
      </c>
      <c r="U7" s="28">
        <v>107.21</v>
      </c>
      <c r="V7" s="28">
        <v>90</v>
      </c>
      <c r="W7" s="28">
        <v>91.43</v>
      </c>
      <c r="X7" s="28">
        <v>62.3</v>
      </c>
      <c r="Y7" s="28"/>
      <c r="Z7" s="29"/>
      <c r="AA7" s="30">
        <v>65.632608695652166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160</v>
      </c>
      <c r="C11" s="47">
        <v>246</v>
      </c>
      <c r="D11" s="47">
        <v>63</v>
      </c>
      <c r="E11" s="47"/>
      <c r="F11" s="47"/>
      <c r="G11" s="47"/>
      <c r="H11" s="47"/>
      <c r="I11" s="47">
        <v>43</v>
      </c>
      <c r="J11" s="47"/>
      <c r="K11" s="47"/>
      <c r="L11" s="47"/>
      <c r="M11" s="47"/>
      <c r="N11" s="47"/>
      <c r="O11" s="47"/>
      <c r="P11" s="47"/>
      <c r="Q11" s="47">
        <v>165</v>
      </c>
      <c r="R11" s="47">
        <v>225</v>
      </c>
      <c r="S11" s="47">
        <v>204</v>
      </c>
      <c r="T11" s="47">
        <v>174</v>
      </c>
      <c r="U11" s="47">
        <v>188.214</v>
      </c>
      <c r="V11" s="47">
        <v>84</v>
      </c>
      <c r="W11" s="47">
        <v>10</v>
      </c>
      <c r="X11" s="47">
        <v>2.7869999999999999</v>
      </c>
      <c r="Y11" s="47"/>
      <c r="Z11" s="48"/>
      <c r="AA11" s="49">
        <f>SUM(B11:Z11)</f>
        <v>1565.001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</v>
      </c>
      <c r="C13" s="52">
        <v>8.9480000000000004</v>
      </c>
      <c r="D13" s="52">
        <v>10.391</v>
      </c>
      <c r="E13" s="52">
        <v>12.936</v>
      </c>
      <c r="F13" s="52">
        <v>8.5440000000000005</v>
      </c>
      <c r="G13" s="52">
        <v>7.8550000000000004</v>
      </c>
      <c r="H13" s="52">
        <v>8.3739999999999988</v>
      </c>
      <c r="I13" s="52">
        <v>14.18</v>
      </c>
      <c r="J13" s="52">
        <v>13</v>
      </c>
      <c r="K13" s="52">
        <v>11.132</v>
      </c>
      <c r="L13" s="52">
        <v>9.1780000000000008</v>
      </c>
      <c r="M13" s="52">
        <v>4.7789999999999999</v>
      </c>
      <c r="N13" s="52">
        <v>0.79300000000000004</v>
      </c>
      <c r="O13" s="52"/>
      <c r="P13" s="52">
        <v>2.101</v>
      </c>
      <c r="Q13" s="52">
        <v>0.22600000000000001</v>
      </c>
      <c r="R13" s="52">
        <v>13.077</v>
      </c>
      <c r="S13" s="52">
        <v>12.5</v>
      </c>
      <c r="T13" s="52">
        <v>10.5</v>
      </c>
      <c r="U13" s="52"/>
      <c r="V13" s="52">
        <v>10.233000000000001</v>
      </c>
      <c r="W13" s="52">
        <v>7.2999999999999995E-2</v>
      </c>
      <c r="X13" s="52">
        <v>2.9</v>
      </c>
      <c r="Y13" s="52"/>
      <c r="Z13" s="53"/>
      <c r="AA13" s="54">
        <f>SUM(B13:Z13)</f>
        <v>170.72000000000003</v>
      </c>
    </row>
    <row r="14" spans="1:27" ht="30" customHeight="1" thickBot="1" x14ac:dyDescent="0.25">
      <c r="A14" s="55" t="s">
        <v>10</v>
      </c>
      <c r="B14" s="56">
        <f>IF(LEN(B$2)&gt;0,SUM(B10:B13),"")</f>
        <v>169</v>
      </c>
      <c r="C14" s="57">
        <f t="shared" ref="C14:Z14" si="0">IF(LEN(C$2)&gt;0,SUM(C10:C13),"")</f>
        <v>254.94800000000001</v>
      </c>
      <c r="D14" s="57">
        <f t="shared" si="0"/>
        <v>73.391000000000005</v>
      </c>
      <c r="E14" s="57">
        <f t="shared" si="0"/>
        <v>12.936</v>
      </c>
      <c r="F14" s="57">
        <f t="shared" si="0"/>
        <v>8.5440000000000005</v>
      </c>
      <c r="G14" s="57">
        <f t="shared" si="0"/>
        <v>7.8550000000000004</v>
      </c>
      <c r="H14" s="57">
        <f t="shared" si="0"/>
        <v>8.3739999999999988</v>
      </c>
      <c r="I14" s="57">
        <f t="shared" si="0"/>
        <v>57.18</v>
      </c>
      <c r="J14" s="57">
        <f t="shared" si="0"/>
        <v>13</v>
      </c>
      <c r="K14" s="57">
        <f t="shared" si="0"/>
        <v>11.132</v>
      </c>
      <c r="L14" s="57">
        <f t="shared" si="0"/>
        <v>9.1780000000000008</v>
      </c>
      <c r="M14" s="57">
        <f t="shared" si="0"/>
        <v>4.7789999999999999</v>
      </c>
      <c r="N14" s="57">
        <f t="shared" si="0"/>
        <v>0.79300000000000004</v>
      </c>
      <c r="O14" s="57">
        <f t="shared" si="0"/>
        <v>0</v>
      </c>
      <c r="P14" s="57">
        <f t="shared" si="0"/>
        <v>2.101</v>
      </c>
      <c r="Q14" s="57">
        <f t="shared" si="0"/>
        <v>165.226</v>
      </c>
      <c r="R14" s="57">
        <f t="shared" si="0"/>
        <v>238.077</v>
      </c>
      <c r="S14" s="57">
        <f t="shared" si="0"/>
        <v>216.5</v>
      </c>
      <c r="T14" s="57">
        <f t="shared" si="0"/>
        <v>184.5</v>
      </c>
      <c r="U14" s="57">
        <f t="shared" si="0"/>
        <v>188.214</v>
      </c>
      <c r="V14" s="57">
        <f t="shared" si="0"/>
        <v>94.233000000000004</v>
      </c>
      <c r="W14" s="57">
        <f t="shared" si="0"/>
        <v>10.073</v>
      </c>
      <c r="X14" s="57">
        <f t="shared" si="0"/>
        <v>5.6869999999999994</v>
      </c>
      <c r="Y14" s="57" t="str">
        <f t="shared" si="0"/>
        <v/>
      </c>
      <c r="Z14" s="58" t="str">
        <f t="shared" si="0"/>
        <v/>
      </c>
      <c r="AA14" s="59">
        <f>SUM(AA9:AA13)</f>
        <v>1735.721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10.003</v>
      </c>
      <c r="V18" s="72"/>
      <c r="W18" s="72">
        <v>10.012</v>
      </c>
      <c r="X18" s="72"/>
      <c r="Y18" s="72"/>
      <c r="Z18" s="73"/>
      <c r="AA18" s="74">
        <f>SUM(B18:Z18)</f>
        <v>20.015000000000001</v>
      </c>
    </row>
    <row r="19" spans="1:27" ht="24.95" customHeight="1" x14ac:dyDescent="0.2">
      <c r="A19" s="70" t="s">
        <v>14</v>
      </c>
      <c r="B19" s="75">
        <v>1.496</v>
      </c>
      <c r="C19" s="76">
        <v>1.597</v>
      </c>
      <c r="D19" s="76">
        <v>1.5980000000000001</v>
      </c>
      <c r="E19" s="76">
        <v>1.8959999999999999</v>
      </c>
      <c r="F19" s="76">
        <v>1.996</v>
      </c>
      <c r="G19" s="76">
        <v>2.395</v>
      </c>
      <c r="H19" s="76">
        <v>2.0960000000000001</v>
      </c>
      <c r="I19" s="76">
        <v>1.496</v>
      </c>
      <c r="J19" s="76">
        <v>0.997</v>
      </c>
      <c r="K19" s="76">
        <v>0.499</v>
      </c>
      <c r="L19" s="76">
        <v>0.39800000000000002</v>
      </c>
      <c r="M19" s="76">
        <v>0.59899999999999998</v>
      </c>
      <c r="N19" s="76">
        <v>1.36</v>
      </c>
      <c r="O19" s="76">
        <v>3.4569999999999999</v>
      </c>
      <c r="P19" s="76">
        <v>3.4289999999999998</v>
      </c>
      <c r="Q19" s="76">
        <v>7.1760000000000002</v>
      </c>
      <c r="R19" s="76"/>
      <c r="S19" s="76"/>
      <c r="T19" s="76">
        <v>2.395</v>
      </c>
      <c r="U19" s="76">
        <v>27.562999999999999</v>
      </c>
      <c r="V19" s="76">
        <v>4.0459999999999994</v>
      </c>
      <c r="W19" s="76">
        <v>22.017999999999997</v>
      </c>
      <c r="X19" s="76">
        <v>5.7</v>
      </c>
      <c r="Y19" s="76"/>
      <c r="Z19" s="73"/>
      <c r="AA19" s="74">
        <f>SUM(B19:Z19)</f>
        <v>94.207000000000008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1.496</v>
      </c>
      <c r="C22" s="83">
        <f t="shared" si="1"/>
        <v>1.597</v>
      </c>
      <c r="D22" s="83">
        <f t="shared" si="1"/>
        <v>1.5980000000000001</v>
      </c>
      <c r="E22" s="83">
        <f t="shared" si="1"/>
        <v>1.8959999999999999</v>
      </c>
      <c r="F22" s="83">
        <f t="shared" si="1"/>
        <v>1.996</v>
      </c>
      <c r="G22" s="83">
        <f t="shared" si="1"/>
        <v>2.395</v>
      </c>
      <c r="H22" s="83">
        <f t="shared" si="1"/>
        <v>2.0960000000000001</v>
      </c>
      <c r="I22" s="83">
        <f t="shared" si="1"/>
        <v>1.496</v>
      </c>
      <c r="J22" s="83">
        <f t="shared" si="1"/>
        <v>0.997</v>
      </c>
      <c r="K22" s="83">
        <f t="shared" si="1"/>
        <v>0.499</v>
      </c>
      <c r="L22" s="83">
        <f t="shared" si="1"/>
        <v>0.39800000000000002</v>
      </c>
      <c r="M22" s="83">
        <f t="shared" si="1"/>
        <v>0.59899999999999998</v>
      </c>
      <c r="N22" s="83">
        <f t="shared" si="1"/>
        <v>1.36</v>
      </c>
      <c r="O22" s="83">
        <f t="shared" si="1"/>
        <v>3.4569999999999999</v>
      </c>
      <c r="P22" s="83">
        <f t="shared" si="1"/>
        <v>3.4289999999999998</v>
      </c>
      <c r="Q22" s="83">
        <f t="shared" si="1"/>
        <v>7.1760000000000002</v>
      </c>
      <c r="R22" s="83">
        <f t="shared" si="1"/>
        <v>0</v>
      </c>
      <c r="S22" s="83">
        <f t="shared" si="1"/>
        <v>0</v>
      </c>
      <c r="T22" s="83">
        <f t="shared" si="1"/>
        <v>2.395</v>
      </c>
      <c r="U22" s="83">
        <f t="shared" si="1"/>
        <v>37.566000000000003</v>
      </c>
      <c r="V22" s="83">
        <f t="shared" si="1"/>
        <v>4.0459999999999994</v>
      </c>
      <c r="W22" s="83">
        <f t="shared" si="1"/>
        <v>32.03</v>
      </c>
      <c r="X22" s="83">
        <f t="shared" si="1"/>
        <v>5.7</v>
      </c>
      <c r="Y22" s="83">
        <f t="shared" si="1"/>
        <v>0</v>
      </c>
      <c r="Z22" s="84">
        <f t="shared" si="1"/>
        <v>0</v>
      </c>
      <c r="AA22" s="85">
        <f t="shared" si="1"/>
        <v>114.22200000000001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170.49600000000001</v>
      </c>
      <c r="C26" s="72">
        <v>256.54500000000002</v>
      </c>
      <c r="D26" s="72">
        <v>74.989000000000004</v>
      </c>
      <c r="E26" s="72">
        <v>14.832000000000001</v>
      </c>
      <c r="F26" s="72">
        <v>10.54</v>
      </c>
      <c r="G26" s="72">
        <v>10.25</v>
      </c>
      <c r="H26" s="72">
        <v>10.47</v>
      </c>
      <c r="I26" s="72">
        <v>58.676000000000002</v>
      </c>
      <c r="J26" s="72">
        <v>13.997</v>
      </c>
      <c r="K26" s="72">
        <v>11.631</v>
      </c>
      <c r="L26" s="72">
        <v>9.5760000000000005</v>
      </c>
      <c r="M26" s="72">
        <v>5.3780000000000001</v>
      </c>
      <c r="N26" s="72">
        <v>2.153</v>
      </c>
      <c r="O26" s="72">
        <v>3.4569999999999999</v>
      </c>
      <c r="P26" s="72">
        <v>5.53</v>
      </c>
      <c r="Q26" s="72">
        <v>172.40199999999999</v>
      </c>
      <c r="R26" s="72">
        <v>238.077</v>
      </c>
      <c r="S26" s="72">
        <v>216.5</v>
      </c>
      <c r="T26" s="72">
        <v>186.89500000000001</v>
      </c>
      <c r="U26" s="72">
        <v>225.78</v>
      </c>
      <c r="V26" s="72">
        <v>98.278999999999996</v>
      </c>
      <c r="W26" s="72">
        <v>42.103000000000002</v>
      </c>
      <c r="X26" s="72">
        <v>11.387</v>
      </c>
      <c r="Y26" s="72"/>
      <c r="Z26" s="73"/>
      <c r="AA26" s="74">
        <f>SUM(B26:Z26)</f>
        <v>1849.943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170.49600000000001</v>
      </c>
      <c r="C28" s="57">
        <f t="shared" si="2"/>
        <v>256.54500000000002</v>
      </c>
      <c r="D28" s="57">
        <f t="shared" si="2"/>
        <v>74.989000000000004</v>
      </c>
      <c r="E28" s="57">
        <f t="shared" si="2"/>
        <v>14.832000000000001</v>
      </c>
      <c r="F28" s="57">
        <f t="shared" si="2"/>
        <v>10.54</v>
      </c>
      <c r="G28" s="57">
        <f t="shared" si="2"/>
        <v>10.25</v>
      </c>
      <c r="H28" s="57">
        <f t="shared" si="2"/>
        <v>10.47</v>
      </c>
      <c r="I28" s="57">
        <f t="shared" si="2"/>
        <v>58.676000000000002</v>
      </c>
      <c r="J28" s="57">
        <f t="shared" si="2"/>
        <v>13.997</v>
      </c>
      <c r="K28" s="57">
        <f t="shared" si="2"/>
        <v>11.631</v>
      </c>
      <c r="L28" s="57">
        <f t="shared" si="2"/>
        <v>9.5760000000000005</v>
      </c>
      <c r="M28" s="57">
        <f t="shared" si="2"/>
        <v>5.3780000000000001</v>
      </c>
      <c r="N28" s="57">
        <f t="shared" si="2"/>
        <v>2.153</v>
      </c>
      <c r="O28" s="57">
        <f t="shared" si="2"/>
        <v>3.4569999999999999</v>
      </c>
      <c r="P28" s="57">
        <f t="shared" si="2"/>
        <v>5.53</v>
      </c>
      <c r="Q28" s="57">
        <f t="shared" si="2"/>
        <v>172.40199999999999</v>
      </c>
      <c r="R28" s="57">
        <f t="shared" si="2"/>
        <v>238.077</v>
      </c>
      <c r="S28" s="57">
        <f t="shared" si="2"/>
        <v>216.5</v>
      </c>
      <c r="T28" s="57">
        <f t="shared" si="2"/>
        <v>186.89500000000001</v>
      </c>
      <c r="U28" s="57">
        <f t="shared" si="2"/>
        <v>225.78</v>
      </c>
      <c r="V28" s="57">
        <f t="shared" si="2"/>
        <v>98.278999999999996</v>
      </c>
      <c r="W28" s="57">
        <f t="shared" si="2"/>
        <v>42.103000000000002</v>
      </c>
      <c r="X28" s="57">
        <f t="shared" si="2"/>
        <v>11.387</v>
      </c>
      <c r="Y28" s="57">
        <f t="shared" si="2"/>
        <v>0</v>
      </c>
      <c r="Z28" s="58">
        <f t="shared" si="2"/>
        <v>0</v>
      </c>
      <c r="AA28" s="59">
        <f t="shared" si="2"/>
        <v>1849.943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 t="str">
        <f t="shared" si="7"/>
        <v/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170.49600000000001</v>
      </c>
      <c r="C47" s="83">
        <f t="shared" ref="C47:Z47" si="8">SUM(C10:C13)+C22+C36</f>
        <v>256.54500000000002</v>
      </c>
      <c r="D47" s="83">
        <f t="shared" si="8"/>
        <v>74.989000000000004</v>
      </c>
      <c r="E47" s="83">
        <f t="shared" si="8"/>
        <v>14.832000000000001</v>
      </c>
      <c r="F47" s="83">
        <f t="shared" si="8"/>
        <v>10.540000000000001</v>
      </c>
      <c r="G47" s="83">
        <f t="shared" si="8"/>
        <v>10.25</v>
      </c>
      <c r="H47" s="83">
        <f t="shared" si="8"/>
        <v>10.469999999999999</v>
      </c>
      <c r="I47" s="83">
        <f t="shared" si="8"/>
        <v>58.676000000000002</v>
      </c>
      <c r="J47" s="83">
        <f t="shared" si="8"/>
        <v>13.997</v>
      </c>
      <c r="K47" s="83">
        <f t="shared" si="8"/>
        <v>11.631</v>
      </c>
      <c r="L47" s="83">
        <f t="shared" si="8"/>
        <v>9.5760000000000005</v>
      </c>
      <c r="M47" s="83">
        <f t="shared" si="8"/>
        <v>5.3780000000000001</v>
      </c>
      <c r="N47" s="83">
        <f t="shared" si="8"/>
        <v>2.153</v>
      </c>
      <c r="O47" s="83">
        <f t="shared" si="8"/>
        <v>3.4569999999999999</v>
      </c>
      <c r="P47" s="83">
        <f t="shared" si="8"/>
        <v>5.5299999999999994</v>
      </c>
      <c r="Q47" s="83">
        <f t="shared" si="8"/>
        <v>172.40199999999999</v>
      </c>
      <c r="R47" s="83">
        <f t="shared" si="8"/>
        <v>238.077</v>
      </c>
      <c r="S47" s="83">
        <f t="shared" si="8"/>
        <v>216.5</v>
      </c>
      <c r="T47" s="83">
        <f t="shared" si="8"/>
        <v>186.89500000000001</v>
      </c>
      <c r="U47" s="83">
        <f t="shared" si="8"/>
        <v>225.78</v>
      </c>
      <c r="V47" s="83">
        <f t="shared" si="8"/>
        <v>98.278999999999996</v>
      </c>
      <c r="W47" s="83">
        <f t="shared" si="8"/>
        <v>42.103000000000002</v>
      </c>
      <c r="X47" s="83">
        <f t="shared" si="8"/>
        <v>11.387</v>
      </c>
      <c r="Y47" s="83">
        <f t="shared" si="8"/>
        <v>0</v>
      </c>
      <c r="Z47" s="84">
        <f t="shared" si="8"/>
        <v>0</v>
      </c>
      <c r="AA47" s="100">
        <f>SUM(B47:Z47)</f>
        <v>1849.943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7" sqref="V7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 t="str">
        <f t="shared" si="1"/>
        <v/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 t="str">
        <f t="shared" si="3"/>
        <v/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2021-03-27T14:14:57Z</dcterms:created>
  <dcterms:modified xsi:type="dcterms:W3CDTF">2021-03-27T14:14:58Z</dcterms:modified>
</cp:coreProperties>
</file>