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[1]SPOT_Orders_OverView_01!$A$25:$A$37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<sst xmlns="http://schemas.openxmlformats.org/spreadsheetml/2006/main" count="110" uniqueCount="50">
  <si>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26/03/2021 16:00:01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</si>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</sst>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9</c:v>
                </c:pt>
                <c:pt idx="19">
                  <c:v>110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7">
                  <c:v>86</c:v>
                </c:pt>
                <c:pt idx="18">
                  <c:v>14</c:v>
                </c:pt>
                <c:pt idx="20">
                  <c:v>14</c:v>
                </c:pt>
                <c:pt idx="21">
                  <c:v>14</c:v>
                </c:pt>
                <c:pt idx="22">
                  <c:v>236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0.27500000000000002</c:v>
                </c:pt>
                <c:pt idx="1">
                  <c:v>0.63800000000000001</c:v>
                </c:pt>
                <c:pt idx="2">
                  <c:v>0.48599999999999999</c:v>
                </c:pt>
                <c:pt idx="3">
                  <c:v>0.628</c:v>
                </c:pt>
                <c:pt idx="4">
                  <c:v>0.74399999999999999</c:v>
                </c:pt>
                <c:pt idx="5">
                  <c:v>0.53200000000000003</c:v>
                </c:pt>
                <c:pt idx="6">
                  <c:v>0.27800000000000002</c:v>
                </c:pt>
                <c:pt idx="7">
                  <c:v>0.156</c:v>
                </c:pt>
                <c:pt idx="10">
                  <c:v>9.8000000000000004E-2</c:v>
                </c:pt>
                <c:pt idx="11">
                  <c:v>0.16400000000000001</c:v>
                </c:pt>
                <c:pt idx="12">
                  <c:v>0.21099999999999999</c:v>
                </c:pt>
                <c:pt idx="13">
                  <c:v>0.21199999999999999</c:v>
                </c:pt>
                <c:pt idx="14">
                  <c:v>0.42299999999999999</c:v>
                </c:pt>
                <c:pt idx="15">
                  <c:v>0.60400000000000009</c:v>
                </c:pt>
                <c:pt idx="16">
                  <c:v>0.55200000000000005</c:v>
                </c:pt>
                <c:pt idx="17">
                  <c:v>0.23100000000000001</c:v>
                </c:pt>
                <c:pt idx="18">
                  <c:v>1.0449999999999999</c:v>
                </c:pt>
                <c:pt idx="20">
                  <c:v>5.8999999999999997E-2</c:v>
                </c:pt>
                <c:pt idx="21">
                  <c:v>0.36699999999999999</c:v>
                </c:pt>
                <c:pt idx="22">
                  <c:v>9.9000000000000005E-2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26466864"/>
        <c:axId val="4264672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16.868999999999996</c:v>
                </c:pt>
                <c:pt idx="1">
                  <c:v>18.178000000000001</c:v>
                </c:pt>
                <c:pt idx="2">
                  <c:v>16.651</c:v>
                </c:pt>
                <c:pt idx="3">
                  <c:v>14.452</c:v>
                </c:pt>
                <c:pt idx="4">
                  <c:v>14.763999999999999</c:v>
                </c:pt>
                <c:pt idx="5">
                  <c:v>15.028</c:v>
                </c:pt>
                <c:pt idx="6">
                  <c:v>17.306000000000001</c:v>
                </c:pt>
                <c:pt idx="7">
                  <c:v>19.994999999999997</c:v>
                </c:pt>
                <c:pt idx="8">
                  <c:v>16.457000000000001</c:v>
                </c:pt>
                <c:pt idx="9">
                  <c:v>18.239999999999998</c:v>
                </c:pt>
                <c:pt idx="10">
                  <c:v>18.608999999999998</c:v>
                </c:pt>
                <c:pt idx="11">
                  <c:v>20.173000000000002</c:v>
                </c:pt>
                <c:pt idx="12">
                  <c:v>16.699000000000002</c:v>
                </c:pt>
                <c:pt idx="13">
                  <c:v>18.196000000000002</c:v>
                </c:pt>
                <c:pt idx="14">
                  <c:v>15.87</c:v>
                </c:pt>
                <c:pt idx="15">
                  <c:v>12.116</c:v>
                </c:pt>
                <c:pt idx="16">
                  <c:v>15.705</c:v>
                </c:pt>
                <c:pt idx="17">
                  <c:v>95.291000000000011</c:v>
                </c:pt>
                <c:pt idx="18">
                  <c:v>29.154000000000003</c:v>
                </c:pt>
                <c:pt idx="19">
                  <c:v>133.19999999999999</c:v>
                </c:pt>
                <c:pt idx="20">
                  <c:v>33.339999999999996</c:v>
                </c:pt>
                <c:pt idx="21">
                  <c:v>26.041999999999998</c:v>
                </c:pt>
                <c:pt idx="22">
                  <c:v>247.87399999999997</c:v>
                </c:pt>
                <c:pt idx="23">
                  <c:v>11.525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466864"/>
        <c:axId val="4264672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62.23</c:v>
                </c:pt>
                <c:pt idx="1">
                  <c:v>48.31</c:v>
                </c:pt>
                <c:pt idx="2">
                  <c:v>44.28</c:v>
                </c:pt>
                <c:pt idx="3">
                  <c:v>44.09</c:v>
                </c:pt>
                <c:pt idx="4">
                  <c:v>43.4</c:v>
                </c:pt>
                <c:pt idx="5">
                  <c:v>44</c:v>
                </c:pt>
                <c:pt idx="6">
                  <c:v>44.11</c:v>
                </c:pt>
                <c:pt idx="7">
                  <c:v>51.47</c:v>
                </c:pt>
                <c:pt idx="8">
                  <c:v>48.31</c:v>
                </c:pt>
                <c:pt idx="9">
                  <c:v>47.33</c:v>
                </c:pt>
                <c:pt idx="10">
                  <c:v>47.19</c:v>
                </c:pt>
                <c:pt idx="11">
                  <c:v>44</c:v>
                </c:pt>
                <c:pt idx="12">
                  <c:v>41.93</c:v>
                </c:pt>
                <c:pt idx="13">
                  <c:v>44.67</c:v>
                </c:pt>
                <c:pt idx="14">
                  <c:v>51.75</c:v>
                </c:pt>
                <c:pt idx="15">
                  <c:v>54.88</c:v>
                </c:pt>
                <c:pt idx="16">
                  <c:v>59.47</c:v>
                </c:pt>
                <c:pt idx="17">
                  <c:v>59.92</c:v>
                </c:pt>
                <c:pt idx="18">
                  <c:v>78.41</c:v>
                </c:pt>
                <c:pt idx="19">
                  <c:v>81.2</c:v>
                </c:pt>
                <c:pt idx="20">
                  <c:v>74.209999999999994</c:v>
                </c:pt>
                <c:pt idx="21">
                  <c:v>63.93</c:v>
                </c:pt>
                <c:pt idx="22">
                  <c:v>57</c:v>
                </c:pt>
                <c:pt idx="23">
                  <c:v>49.77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468040"/>
        <c:axId val="426467648"/>
      </c:lineChart>
      <c:catAx>
        <c:axId val="426466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467256"/>
        <c:crosses val="autoZero"/>
        <c:auto val="1"/>
        <c:lblAlgn val="ctr"/>
        <c:lblOffset val="100"/>
        <c:noMultiLvlLbl val="0"/>
      </c:catAx>
      <c:valAx>
        <c:axId val="426467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466864"/>
        <c:crosses val="autoZero"/>
        <c:crossBetween val="between"/>
      </c:valAx>
      <c:valAx>
        <c:axId val="4264676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468040"/>
        <c:crosses val="max"/>
        <c:crossBetween val="between"/>
      </c:valAx>
      <c:catAx>
        <c:axId val="4264680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64676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44282</v>
          </cell>
        </row>
        <row r="5">
          <cell r="C5" t="str">
            <v>LIDA1</v>
          </cell>
        </row>
        <row r="26">
          <cell r="C26">
            <v>119</v>
          </cell>
        </row>
        <row r="27">
          <cell r="C27">
            <v>364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7.8019999999999996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370.93199999999996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8.8609999999999989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110</v>
          </cell>
        </row>
        <row r="45">
          <cell r="C45">
            <v>431.40500000000009</v>
          </cell>
        </row>
        <row r="46">
          <cell r="C46">
            <v>0</v>
          </cell>
        </row>
        <row r="47">
          <cell r="C47">
            <v>311.46799999999996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62.23</v>
          </cell>
          <cell r="C7">
            <v>48.31</v>
          </cell>
          <cell r="D7">
            <v>44.28</v>
          </cell>
          <cell r="E7">
            <v>44.09</v>
          </cell>
          <cell r="F7">
            <v>43.4</v>
          </cell>
          <cell r="G7">
            <v>44</v>
          </cell>
          <cell r="H7">
            <v>44.11</v>
          </cell>
          <cell r="I7">
            <v>51.47</v>
          </cell>
          <cell r="J7">
            <v>48.31</v>
          </cell>
          <cell r="K7">
            <v>47.33</v>
          </cell>
          <cell r="L7">
            <v>47.19</v>
          </cell>
          <cell r="M7">
            <v>44</v>
          </cell>
          <cell r="N7">
            <v>41.93</v>
          </cell>
          <cell r="O7">
            <v>44.67</v>
          </cell>
          <cell r="P7">
            <v>51.75</v>
          </cell>
          <cell r="Q7">
            <v>54.88</v>
          </cell>
          <cell r="R7">
            <v>59.47</v>
          </cell>
          <cell r="S7">
            <v>59.92</v>
          </cell>
          <cell r="T7">
            <v>78.41</v>
          </cell>
          <cell r="U7">
            <v>81.2</v>
          </cell>
          <cell r="V7">
            <v>74.209999999999994</v>
          </cell>
          <cell r="W7">
            <v>63.93</v>
          </cell>
          <cell r="X7">
            <v>57</v>
          </cell>
          <cell r="Y7">
            <v>49.77</v>
          </cell>
        </row>
        <row r="12">
          <cell r="R12">
            <v>2</v>
          </cell>
          <cell r="U12">
            <v>27</v>
          </cell>
        </row>
        <row r="13">
          <cell r="R13">
            <v>2</v>
          </cell>
          <cell r="U13">
            <v>27</v>
          </cell>
        </row>
        <row r="17">
          <cell r="R17">
            <v>2</v>
          </cell>
          <cell r="U17">
            <v>28</v>
          </cell>
        </row>
        <row r="18">
          <cell r="R18">
            <v>3</v>
          </cell>
          <cell r="U18">
            <v>28</v>
          </cell>
        </row>
        <row r="26">
          <cell r="S26">
            <v>45</v>
          </cell>
          <cell r="T26">
            <v>14</v>
          </cell>
          <cell r="V26">
            <v>14</v>
          </cell>
          <cell r="W26">
            <v>14</v>
          </cell>
          <cell r="X26">
            <v>101</v>
          </cell>
        </row>
        <row r="28">
          <cell r="S28">
            <v>41</v>
          </cell>
          <cell r="X28">
            <v>135</v>
          </cell>
        </row>
        <row r="59">
          <cell r="B59">
            <v>0.27500000000000002</v>
          </cell>
          <cell r="C59">
            <v>0.63800000000000001</v>
          </cell>
          <cell r="D59">
            <v>0.48599999999999999</v>
          </cell>
          <cell r="E59">
            <v>0.628</v>
          </cell>
          <cell r="F59">
            <v>0.74399999999999999</v>
          </cell>
          <cell r="G59">
            <v>0.53200000000000003</v>
          </cell>
          <cell r="H59">
            <v>0.27800000000000002</v>
          </cell>
          <cell r="I59">
            <v>0.156</v>
          </cell>
          <cell r="L59">
            <v>9.8000000000000004E-2</v>
          </cell>
          <cell r="M59">
            <v>0.16400000000000001</v>
          </cell>
          <cell r="N59">
            <v>0.21099999999999999</v>
          </cell>
          <cell r="O59">
            <v>0.21199999999999999</v>
          </cell>
          <cell r="P59">
            <v>0.42299999999999999</v>
          </cell>
          <cell r="Q59">
            <v>0.60400000000000009</v>
          </cell>
          <cell r="R59">
            <v>0.55200000000000005</v>
          </cell>
          <cell r="S59">
            <v>0.23100000000000001</v>
          </cell>
          <cell r="T59">
            <v>1.0449999999999999</v>
          </cell>
          <cell r="V59">
            <v>5.8999999999999997E-2</v>
          </cell>
          <cell r="W59">
            <v>0.36699999999999999</v>
          </cell>
          <cell r="X59">
            <v>9.9000000000000005E-2</v>
          </cell>
        </row>
        <row r="66">
          <cell r="B66">
            <v>16.594000000000001</v>
          </cell>
          <cell r="C66">
            <v>17.54</v>
          </cell>
          <cell r="D66">
            <v>16.164999999999999</v>
          </cell>
          <cell r="E66">
            <v>13.823999999999998</v>
          </cell>
          <cell r="F66">
            <v>14.02</v>
          </cell>
          <cell r="G66">
            <v>14.495999999999999</v>
          </cell>
          <cell r="H66">
            <v>17.027999999999999</v>
          </cell>
          <cell r="I66">
            <v>19.838999999999999</v>
          </cell>
          <cell r="J66">
            <v>16.457000000000001</v>
          </cell>
          <cell r="K66">
            <v>18.240000000000002</v>
          </cell>
          <cell r="L66">
            <v>18.511000000000003</v>
          </cell>
          <cell r="M66">
            <v>20.009000000000004</v>
          </cell>
          <cell r="N66">
            <v>16.488</v>
          </cell>
          <cell r="O66">
            <v>17.983999999999998</v>
          </cell>
          <cell r="P66">
            <v>15.447000000000001</v>
          </cell>
          <cell r="Q66">
            <v>11.511999999999999</v>
          </cell>
          <cell r="R66">
            <v>6.1529999999999996</v>
          </cell>
          <cell r="S66">
            <v>9.0599999999999987</v>
          </cell>
          <cell r="T66">
            <v>14.109</v>
          </cell>
          <cell r="U66">
            <v>23.200000000000003</v>
          </cell>
          <cell r="V66">
            <v>19.280999999999999</v>
          </cell>
          <cell r="W66">
            <v>11.674999999999999</v>
          </cell>
          <cell r="X66">
            <v>11.775</v>
          </cell>
          <cell r="Y66">
            <v>11.525</v>
          </cell>
        </row>
      </sheetData>
      <sheetData sheetId="17">
        <row r="23">
          <cell r="U23">
            <v>110</v>
          </cell>
        </row>
        <row r="25">
          <cell r="S25">
            <v>43</v>
          </cell>
          <cell r="T25">
            <v>14</v>
          </cell>
          <cell r="V25">
            <v>14</v>
          </cell>
          <cell r="W25">
            <v>14</v>
          </cell>
          <cell r="X25">
            <v>118</v>
          </cell>
        </row>
        <row r="26">
          <cell r="R26">
            <v>5</v>
          </cell>
        </row>
        <row r="27">
          <cell r="S27">
            <v>43</v>
          </cell>
          <cell r="X27">
            <v>118</v>
          </cell>
        </row>
        <row r="28">
          <cell r="R28">
            <v>4</v>
          </cell>
        </row>
        <row r="33">
          <cell r="B33">
            <v>10</v>
          </cell>
          <cell r="C33">
            <v>9.0410000000000004</v>
          </cell>
          <cell r="D33">
            <v>6.6310000000000002</v>
          </cell>
          <cell r="E33">
            <v>3.7890000000000001</v>
          </cell>
          <cell r="F33">
            <v>5.1109999999999998</v>
          </cell>
          <cell r="G33">
            <v>6.6529999999999996</v>
          </cell>
          <cell r="H33">
            <v>4.7450000000000001</v>
          </cell>
          <cell r="J33">
            <v>0.79500000000000004</v>
          </cell>
          <cell r="K33">
            <v>3.9980000000000002</v>
          </cell>
          <cell r="L33">
            <v>2.8690000000000002</v>
          </cell>
          <cell r="M33">
            <v>3.81</v>
          </cell>
          <cell r="N33">
            <v>0.96299999999999997</v>
          </cell>
        </row>
        <row r="59">
          <cell r="B59">
            <v>6.0789999999999997</v>
          </cell>
          <cell r="C59">
            <v>9.1370000000000005</v>
          </cell>
          <cell r="D59">
            <v>10.02</v>
          </cell>
          <cell r="E59">
            <v>9.9670000000000005</v>
          </cell>
          <cell r="F59">
            <v>8.9529999999999994</v>
          </cell>
          <cell r="G59">
            <v>7.6390000000000002</v>
          </cell>
          <cell r="H59">
            <v>12.561</v>
          </cell>
          <cell r="I59">
            <v>19.994999999999997</v>
          </cell>
          <cell r="J59">
            <v>15.662000000000001</v>
          </cell>
          <cell r="K59">
            <v>14.242000000000001</v>
          </cell>
          <cell r="L59">
            <v>15.74</v>
          </cell>
          <cell r="M59">
            <v>16.363</v>
          </cell>
          <cell r="N59">
            <v>15.735999999999999</v>
          </cell>
          <cell r="O59">
            <v>18.196000000000002</v>
          </cell>
          <cell r="P59">
            <v>15.87</v>
          </cell>
          <cell r="Q59">
            <v>12.116</v>
          </cell>
          <cell r="R59">
            <v>4.4710000000000001</v>
          </cell>
          <cell r="S59">
            <v>6.5449999999999999</v>
          </cell>
          <cell r="T59">
            <v>14.195</v>
          </cell>
          <cell r="U59">
            <v>23.2</v>
          </cell>
          <cell r="V59">
            <v>19.34</v>
          </cell>
          <cell r="W59">
            <v>12.042</v>
          </cell>
          <cell r="X59">
            <v>11.874000000000001</v>
          </cell>
          <cell r="Y59">
            <v>11.525</v>
          </cell>
        </row>
        <row r="66">
          <cell r="B66">
            <v>0.79</v>
          </cell>
          <cell r="E66">
            <v>0.69599999999999995</v>
          </cell>
          <cell r="F66">
            <v>0.7</v>
          </cell>
          <cell r="G66">
            <v>0.73599999999999999</v>
          </cell>
          <cell r="R66">
            <v>2.234</v>
          </cell>
          <cell r="S66">
            <v>2.746</v>
          </cell>
          <cell r="T66">
            <v>0.95899999999999996</v>
          </cell>
        </row>
      </sheetData>
      <sheetData sheetId="18">
        <row r="7">
          <cell r="B7">
            <v>62.23</v>
          </cell>
          <cell r="C7">
            <v>48.31</v>
          </cell>
          <cell r="D7">
            <v>44.28</v>
          </cell>
          <cell r="E7">
            <v>44.09</v>
          </cell>
          <cell r="F7">
            <v>43.4</v>
          </cell>
          <cell r="G7">
            <v>44</v>
          </cell>
          <cell r="H7">
            <v>44.11</v>
          </cell>
          <cell r="I7">
            <v>51.47</v>
          </cell>
          <cell r="J7">
            <v>48.31</v>
          </cell>
          <cell r="K7">
            <v>47.33</v>
          </cell>
          <cell r="L7">
            <v>47.19</v>
          </cell>
          <cell r="M7">
            <v>44</v>
          </cell>
          <cell r="N7">
            <v>41.93</v>
          </cell>
          <cell r="O7">
            <v>44.67</v>
          </cell>
          <cell r="P7">
            <v>51.75</v>
          </cell>
          <cell r="Q7">
            <v>54.88</v>
          </cell>
          <cell r="R7">
            <v>59.47</v>
          </cell>
          <cell r="S7">
            <v>59.92</v>
          </cell>
          <cell r="T7">
            <v>78.41</v>
          </cell>
          <cell r="U7">
            <v>81.2</v>
          </cell>
          <cell r="V7">
            <v>74.209999999999994</v>
          </cell>
          <cell r="W7">
            <v>63.93</v>
          </cell>
          <cell r="X7">
            <v>57</v>
          </cell>
          <cell r="Y7">
            <v>49.77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ELPEDISON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HERON_II_VIOTIAS</v>
          </cell>
        </row>
        <row r="29">
          <cell r="A29" t="str">
            <v>INACCESS</v>
          </cell>
        </row>
        <row r="30">
          <cell r="A30" t="str">
            <v>LIG_MELITIS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44280</v>
          </cell>
        </row>
        <row r="4">
          <cell r="B4">
            <v>44280</v>
          </cell>
        </row>
        <row r="5">
          <cell r="B5">
            <v>44280</v>
          </cell>
        </row>
        <row r="6">
          <cell r="B6">
            <v>44280</v>
          </cell>
        </row>
        <row r="7">
          <cell r="B7">
            <v>44280</v>
          </cell>
        </row>
        <row r="8">
          <cell r="B8">
            <v>44280</v>
          </cell>
        </row>
        <row r="9">
          <cell r="B9">
            <v>44280</v>
          </cell>
        </row>
        <row r="10">
          <cell r="B10">
            <v>44280</v>
          </cell>
        </row>
        <row r="11">
          <cell r="B11">
            <v>44280</v>
          </cell>
        </row>
        <row r="12">
          <cell r="B12">
            <v>44280</v>
          </cell>
        </row>
        <row r="13">
          <cell r="B13">
            <v>44280</v>
          </cell>
        </row>
        <row r="14">
          <cell r="B14">
            <v>44280</v>
          </cell>
        </row>
        <row r="15">
          <cell r="B15">
            <v>44280</v>
          </cell>
        </row>
        <row r="16">
          <cell r="B16">
            <v>44280</v>
          </cell>
        </row>
      </sheetData>
      <sheetData sheetId="41">
        <row r="2">
          <cell r="C2">
            <v>44283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741.83109999999999</v>
          </cell>
          <cell r="J12">
            <v>741.83100000000002</v>
          </cell>
          <cell r="K12">
            <v>741.83100000000002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79.907899999999998</v>
          </cell>
          <cell r="J22">
            <v>79.908000000000001</v>
          </cell>
          <cell r="K22">
            <v>79.908000000000001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44281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1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16.869</v>
      </c>
      <c r="C4" s="18">
        <v>18.177999999999997</v>
      </c>
      <c r="D4" s="18">
        <v>16.651</v>
      </c>
      <c r="E4" s="18">
        <v>14.451999999999998</v>
      </c>
      <c r="F4" s="18">
        <v>14.763999999999999</v>
      </c>
      <c r="G4" s="18">
        <v>15.027999999999999</v>
      </c>
      <c r="H4" s="18">
        <v>17.306000000000001</v>
      </c>
      <c r="I4" s="18">
        <v>19.995000000000001</v>
      </c>
      <c r="J4" s="18">
        <v>16.457000000000001</v>
      </c>
      <c r="K4" s="18">
        <v>18.240000000000002</v>
      </c>
      <c r="L4" s="18">
        <v>18.609000000000002</v>
      </c>
      <c r="M4" s="18">
        <v>20.173000000000002</v>
      </c>
      <c r="N4" s="18">
        <v>16.699000000000002</v>
      </c>
      <c r="O4" s="18">
        <v>18.195999999999998</v>
      </c>
      <c r="P4" s="18">
        <v>15.870000000000001</v>
      </c>
      <c r="Q4" s="18">
        <v>12.115999999999998</v>
      </c>
      <c r="R4" s="18">
        <v>15.705</v>
      </c>
      <c r="S4" s="18">
        <v>95.290999999999997</v>
      </c>
      <c r="T4" s="18">
        <v>29.154</v>
      </c>
      <c r="U4" s="18">
        <v>133.19999999999999</v>
      </c>
      <c r="V4" s="18">
        <v>33.340000000000003</v>
      </c>
      <c r="W4" s="18">
        <v>26.042000000000002</v>
      </c>
      <c r="X4" s="18">
        <v>247.87399999999997</v>
      </c>
      <c r="Y4" s="18">
        <v>11.525</v>
      </c>
      <c r="Z4" s="19"/>
      <c r="AA4" s="20">
        <f>SUM(B4:Z4)</f>
        <v>861.73400000000004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62.23</v>
      </c>
      <c r="C7" s="28">
        <v>48.31</v>
      </c>
      <c r="D7" s="28">
        <v>44.28</v>
      </c>
      <c r="E7" s="28">
        <v>44.09</v>
      </c>
      <c r="F7" s="28">
        <v>43.4</v>
      </c>
      <c r="G7" s="28">
        <v>44</v>
      </c>
      <c r="H7" s="28">
        <v>44.11</v>
      </c>
      <c r="I7" s="28">
        <v>51.47</v>
      </c>
      <c r="J7" s="28">
        <v>48.31</v>
      </c>
      <c r="K7" s="28">
        <v>47.33</v>
      </c>
      <c r="L7" s="28">
        <v>47.19</v>
      </c>
      <c r="M7" s="28">
        <v>44</v>
      </c>
      <c r="N7" s="28">
        <v>41.93</v>
      </c>
      <c r="O7" s="28">
        <v>44.67</v>
      </c>
      <c r="P7" s="28">
        <v>51.75</v>
      </c>
      <c r="Q7" s="28">
        <v>54.88</v>
      </c>
      <c r="R7" s="28">
        <v>59.47</v>
      </c>
      <c r="S7" s="28">
        <v>59.92</v>
      </c>
      <c r="T7" s="28">
        <v>78.41</v>
      </c>
      <c r="U7" s="28">
        <v>81.2</v>
      </c>
      <c r="V7" s="28">
        <v>74.209999999999994</v>
      </c>
      <c r="W7" s="28">
        <v>63.93</v>
      </c>
      <c r="X7" s="28">
        <v>57</v>
      </c>
      <c r="Y7" s="28">
        <v>49.77</v>
      </c>
      <c r="Z7" s="29"/>
      <c r="AA7" s="30">
        <f>IF(SUM(GR_MAINLAND_MCP_SUM_SELL)&lt;&gt;0,AVERAGEIF(GR_MAINLAND_MCP_SUM_SELL,"&lt;&gt;"""),"")</f>
        <v>53.577499999999993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9</v>
      </c>
      <c r="S10" s="42"/>
      <c r="T10" s="42"/>
      <c r="U10" s="42">
        <v>110</v>
      </c>
      <c r="V10" s="42"/>
      <c r="W10" s="42"/>
      <c r="X10" s="42"/>
      <c r="Y10" s="42"/>
      <c r="Z10" s="43"/>
      <c r="AA10" s="44">
        <f>SUM(B10:Z10)</f>
        <v>119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86</v>
      </c>
      <c r="T11" s="47">
        <v>14</v>
      </c>
      <c r="U11" s="47"/>
      <c r="V11" s="47">
        <v>14</v>
      </c>
      <c r="W11" s="47">
        <v>14</v>
      </c>
      <c r="X11" s="47">
        <v>236</v>
      </c>
      <c r="Y11" s="47"/>
      <c r="Z11" s="48"/>
      <c r="AA11" s="49">
        <f>SUM(B11:Z11)</f>
        <v>364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0.27500000000000002</v>
      </c>
      <c r="C13" s="52">
        <v>0.63800000000000001</v>
      </c>
      <c r="D13" s="52">
        <v>0.48599999999999999</v>
      </c>
      <c r="E13" s="52">
        <v>0.628</v>
      </c>
      <c r="F13" s="52">
        <v>0.74399999999999999</v>
      </c>
      <c r="G13" s="52">
        <v>0.53200000000000003</v>
      </c>
      <c r="H13" s="52">
        <v>0.27800000000000002</v>
      </c>
      <c r="I13" s="52">
        <v>0.156</v>
      </c>
      <c r="J13" s="52"/>
      <c r="K13" s="52"/>
      <c r="L13" s="52">
        <v>9.8000000000000004E-2</v>
      </c>
      <c r="M13" s="52">
        <v>0.16400000000000001</v>
      </c>
      <c r="N13" s="52">
        <v>0.21099999999999999</v>
      </c>
      <c r="O13" s="52">
        <v>0.21199999999999999</v>
      </c>
      <c r="P13" s="52">
        <v>0.42299999999999999</v>
      </c>
      <c r="Q13" s="52">
        <v>0.60400000000000009</v>
      </c>
      <c r="R13" s="52">
        <v>0.55200000000000005</v>
      </c>
      <c r="S13" s="52">
        <v>0.23100000000000001</v>
      </c>
      <c r="T13" s="52">
        <v>1.0449999999999999</v>
      </c>
      <c r="U13" s="52"/>
      <c r="V13" s="52">
        <v>5.8999999999999997E-2</v>
      </c>
      <c r="W13" s="52">
        <v>0.36699999999999999</v>
      </c>
      <c r="X13" s="52">
        <v>9.9000000000000005E-2</v>
      </c>
      <c r="Y13" s="52"/>
      <c r="Z13" s="53"/>
      <c r="AA13" s="54">
        <f>SUM(B13:Z13)</f>
        <v>7.8019999999999996</v>
      </c>
    </row>
    <row r="14" spans="1:27" ht="30" customHeight="1" thickBot="1" x14ac:dyDescent="0.25">
      <c r="A14" s="55" t="s">
        <v>10</v>
      </c>
      <c r="B14" s="56">
        <f>IF(LEN(B$2)&gt;0,SUM(B10:B13),"")</f>
        <v>0.27500000000000002</v>
      </c>
      <c r="C14" s="57">
        <f t="shared" ref="C14:Z14" si="0">IF(LEN(C$2)&gt;0,SUM(C10:C13),"")</f>
        <v>0.63800000000000001</v>
      </c>
      <c r="D14" s="57">
        <f t="shared" si="0"/>
        <v>0.48599999999999999</v>
      </c>
      <c r="E14" s="57">
        <f t="shared" si="0"/>
        <v>0.628</v>
      </c>
      <c r="F14" s="57">
        <f t="shared" si="0"/>
        <v>0.74399999999999999</v>
      </c>
      <c r="G14" s="57">
        <f t="shared" si="0"/>
        <v>0.53200000000000003</v>
      </c>
      <c r="H14" s="57">
        <f t="shared" si="0"/>
        <v>0.27800000000000002</v>
      </c>
      <c r="I14" s="57">
        <f t="shared" si="0"/>
        <v>0.156</v>
      </c>
      <c r="J14" s="57">
        <f t="shared" si="0"/>
        <v>0</v>
      </c>
      <c r="K14" s="57">
        <f t="shared" si="0"/>
        <v>0</v>
      </c>
      <c r="L14" s="57">
        <f t="shared" si="0"/>
        <v>9.8000000000000004E-2</v>
      </c>
      <c r="M14" s="57">
        <f t="shared" si="0"/>
        <v>0.16400000000000001</v>
      </c>
      <c r="N14" s="57">
        <f t="shared" si="0"/>
        <v>0.21099999999999999</v>
      </c>
      <c r="O14" s="57">
        <f t="shared" si="0"/>
        <v>0.21199999999999999</v>
      </c>
      <c r="P14" s="57">
        <f t="shared" si="0"/>
        <v>0.42299999999999999</v>
      </c>
      <c r="Q14" s="57">
        <f t="shared" si="0"/>
        <v>0.60400000000000009</v>
      </c>
      <c r="R14" s="57">
        <f t="shared" si="0"/>
        <v>9.5519999999999996</v>
      </c>
      <c r="S14" s="57">
        <f t="shared" si="0"/>
        <v>86.230999999999995</v>
      </c>
      <c r="T14" s="57">
        <f t="shared" si="0"/>
        <v>15.045</v>
      </c>
      <c r="U14" s="57">
        <f t="shared" si="0"/>
        <v>110</v>
      </c>
      <c r="V14" s="57">
        <f t="shared" si="0"/>
        <v>14.058999999999999</v>
      </c>
      <c r="W14" s="57">
        <f t="shared" si="0"/>
        <v>14.367000000000001</v>
      </c>
      <c r="X14" s="57">
        <f t="shared" si="0"/>
        <v>236.09899999999999</v>
      </c>
      <c r="Y14" s="57">
        <f t="shared" si="0"/>
        <v>0</v>
      </c>
      <c r="Z14" s="58" t="str">
        <f t="shared" si="0"/>
        <v/>
      </c>
      <c r="AA14" s="59">
        <f>SUM(AA9:AA13)</f>
        <v>490.80200000000002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16.594000000000001</v>
      </c>
      <c r="C19" s="76">
        <v>17.54</v>
      </c>
      <c r="D19" s="76">
        <v>16.164999999999999</v>
      </c>
      <c r="E19" s="76">
        <v>13.823999999999998</v>
      </c>
      <c r="F19" s="76">
        <v>14.02</v>
      </c>
      <c r="G19" s="76">
        <v>14.495999999999999</v>
      </c>
      <c r="H19" s="76">
        <v>17.027999999999999</v>
      </c>
      <c r="I19" s="76">
        <v>19.838999999999999</v>
      </c>
      <c r="J19" s="76">
        <v>16.457000000000001</v>
      </c>
      <c r="K19" s="76">
        <v>18.240000000000002</v>
      </c>
      <c r="L19" s="76">
        <v>18.511000000000003</v>
      </c>
      <c r="M19" s="76">
        <v>20.009000000000004</v>
      </c>
      <c r="N19" s="76">
        <v>16.488</v>
      </c>
      <c r="O19" s="76">
        <v>17.983999999999998</v>
      </c>
      <c r="P19" s="76">
        <v>15.447000000000001</v>
      </c>
      <c r="Q19" s="76">
        <v>11.511999999999999</v>
      </c>
      <c r="R19" s="76">
        <v>6.1529999999999996</v>
      </c>
      <c r="S19" s="76">
        <v>9.0599999999999987</v>
      </c>
      <c r="T19" s="76">
        <v>14.109</v>
      </c>
      <c r="U19" s="76">
        <v>23.200000000000003</v>
      </c>
      <c r="V19" s="76">
        <v>19.280999999999999</v>
      </c>
      <c r="W19" s="76">
        <v>11.674999999999999</v>
      </c>
      <c r="X19" s="76">
        <v>11.775</v>
      </c>
      <c r="Y19" s="76">
        <v>11.525</v>
      </c>
      <c r="Z19" s="73"/>
      <c r="AA19" s="74">
        <f>SUM(B19:Z19)</f>
        <v>370.93199999999996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16.594000000000001</v>
      </c>
      <c r="C22" s="83">
        <f t="shared" ref="C22:Z22" si="1">IF(LEN(C$2)&gt;0,SUM(C17:C21),"")</f>
        <v>17.54</v>
      </c>
      <c r="D22" s="83">
        <f t="shared" si="1"/>
        <v>16.164999999999999</v>
      </c>
      <c r="E22" s="83">
        <f t="shared" si="1"/>
        <v>13.823999999999998</v>
      </c>
      <c r="F22" s="83">
        <f t="shared" si="1"/>
        <v>14.02</v>
      </c>
      <c r="G22" s="83">
        <f t="shared" si="1"/>
        <v>14.495999999999999</v>
      </c>
      <c r="H22" s="83">
        <f t="shared" si="1"/>
        <v>17.027999999999999</v>
      </c>
      <c r="I22" s="83">
        <f t="shared" si="1"/>
        <v>19.838999999999999</v>
      </c>
      <c r="J22" s="83">
        <f t="shared" si="1"/>
        <v>16.457000000000001</v>
      </c>
      <c r="K22" s="83">
        <f t="shared" si="1"/>
        <v>18.240000000000002</v>
      </c>
      <c r="L22" s="83">
        <f t="shared" si="1"/>
        <v>18.511000000000003</v>
      </c>
      <c r="M22" s="83">
        <f t="shared" si="1"/>
        <v>20.009000000000004</v>
      </c>
      <c r="N22" s="83">
        <f t="shared" si="1"/>
        <v>16.488</v>
      </c>
      <c r="O22" s="83">
        <f t="shared" si="1"/>
        <v>17.983999999999998</v>
      </c>
      <c r="P22" s="83">
        <f t="shared" si="1"/>
        <v>15.447000000000001</v>
      </c>
      <c r="Q22" s="83">
        <f t="shared" si="1"/>
        <v>11.511999999999999</v>
      </c>
      <c r="R22" s="83">
        <f t="shared" si="1"/>
        <v>6.1529999999999996</v>
      </c>
      <c r="S22" s="83">
        <f t="shared" si="1"/>
        <v>9.0599999999999987</v>
      </c>
      <c r="T22" s="83">
        <f t="shared" si="1"/>
        <v>14.109</v>
      </c>
      <c r="U22" s="83">
        <f t="shared" si="1"/>
        <v>23.200000000000003</v>
      </c>
      <c r="V22" s="83">
        <f t="shared" si="1"/>
        <v>19.280999999999999</v>
      </c>
      <c r="W22" s="83">
        <f t="shared" si="1"/>
        <v>11.674999999999999</v>
      </c>
      <c r="X22" s="83">
        <f t="shared" si="1"/>
        <v>11.775</v>
      </c>
      <c r="Y22" s="83">
        <f t="shared" si="1"/>
        <v>11.525</v>
      </c>
      <c r="Z22" s="84" t="str">
        <f t="shared" si="1"/>
        <v/>
      </c>
      <c r="AA22" s="85">
        <f>SUM(AA17:AA21)</f>
        <v>370.93199999999996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16.869</v>
      </c>
      <c r="C26" s="72">
        <v>18.178000000000001</v>
      </c>
      <c r="D26" s="72">
        <v>16.651</v>
      </c>
      <c r="E26" s="72">
        <v>14.452</v>
      </c>
      <c r="F26" s="72">
        <v>14.763999999999999</v>
      </c>
      <c r="G26" s="72">
        <v>15.028</v>
      </c>
      <c r="H26" s="72">
        <v>17.306000000000001</v>
      </c>
      <c r="I26" s="72">
        <v>19.995000000000001</v>
      </c>
      <c r="J26" s="72">
        <v>16.457000000000001</v>
      </c>
      <c r="K26" s="72">
        <v>18.239999999999998</v>
      </c>
      <c r="L26" s="72">
        <v>18.609000000000002</v>
      </c>
      <c r="M26" s="72">
        <v>20.172999999999998</v>
      </c>
      <c r="N26" s="72">
        <v>16.699000000000002</v>
      </c>
      <c r="O26" s="72">
        <v>18.196000000000002</v>
      </c>
      <c r="P26" s="72">
        <v>15.87</v>
      </c>
      <c r="Q26" s="72">
        <v>12.116</v>
      </c>
      <c r="R26" s="72">
        <v>15.705</v>
      </c>
      <c r="S26" s="72">
        <v>95.290999999999997</v>
      </c>
      <c r="T26" s="72">
        <v>29.154</v>
      </c>
      <c r="U26" s="72">
        <v>133.19999999999999</v>
      </c>
      <c r="V26" s="72">
        <v>33.340000000000003</v>
      </c>
      <c r="W26" s="72">
        <v>26.042000000000002</v>
      </c>
      <c r="X26" s="72">
        <v>247.874</v>
      </c>
      <c r="Y26" s="72">
        <v>11.525</v>
      </c>
      <c r="Z26" s="73"/>
      <c r="AA26" s="74">
        <f>SUM(B26:Z26)</f>
        <v>861.73400000000004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16.869</v>
      </c>
      <c r="C28" s="57">
        <f t="shared" ref="C28:Z28" si="2">IF(LEN(C$2)&gt;0,SUM(C25:C27),"")</f>
        <v>18.178000000000001</v>
      </c>
      <c r="D28" s="57">
        <f t="shared" si="2"/>
        <v>16.651</v>
      </c>
      <c r="E28" s="57">
        <f t="shared" si="2"/>
        <v>14.452</v>
      </c>
      <c r="F28" s="57">
        <f t="shared" si="2"/>
        <v>14.763999999999999</v>
      </c>
      <c r="G28" s="57">
        <f t="shared" si="2"/>
        <v>15.028</v>
      </c>
      <c r="H28" s="57">
        <f t="shared" si="2"/>
        <v>17.306000000000001</v>
      </c>
      <c r="I28" s="57">
        <f t="shared" si="2"/>
        <v>19.995000000000001</v>
      </c>
      <c r="J28" s="57">
        <f t="shared" si="2"/>
        <v>16.457000000000001</v>
      </c>
      <c r="K28" s="57">
        <f t="shared" si="2"/>
        <v>18.239999999999998</v>
      </c>
      <c r="L28" s="57">
        <f t="shared" si="2"/>
        <v>18.609000000000002</v>
      </c>
      <c r="M28" s="57">
        <f t="shared" si="2"/>
        <v>20.172999999999998</v>
      </c>
      <c r="N28" s="57">
        <f t="shared" si="2"/>
        <v>16.699000000000002</v>
      </c>
      <c r="O28" s="57">
        <f t="shared" si="2"/>
        <v>18.196000000000002</v>
      </c>
      <c r="P28" s="57">
        <f t="shared" si="2"/>
        <v>15.87</v>
      </c>
      <c r="Q28" s="57">
        <f t="shared" si="2"/>
        <v>12.116</v>
      </c>
      <c r="R28" s="57">
        <f t="shared" si="2"/>
        <v>15.705</v>
      </c>
      <c r="S28" s="57">
        <f t="shared" si="2"/>
        <v>95.290999999999997</v>
      </c>
      <c r="T28" s="57">
        <f t="shared" si="2"/>
        <v>29.154</v>
      </c>
      <c r="U28" s="57">
        <f t="shared" si="2"/>
        <v>133.19999999999999</v>
      </c>
      <c r="V28" s="57">
        <f t="shared" si="2"/>
        <v>33.340000000000003</v>
      </c>
      <c r="W28" s="57">
        <f t="shared" si="2"/>
        <v>26.042000000000002</v>
      </c>
      <c r="X28" s="57">
        <f t="shared" si="2"/>
        <v>247.874</v>
      </c>
      <c r="Y28" s="57">
        <f t="shared" si="2"/>
        <v>11.525</v>
      </c>
      <c r="Z28" s="58" t="str">
        <f t="shared" si="2"/>
        <v/>
      </c>
      <c r="AA28" s="59">
        <f>SUM(AA25:AA27)</f>
        <v>861.73400000000004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16.869</v>
      </c>
      <c r="C47" s="83">
        <f t="shared" ref="C47:Z47" si="8">IF(LEN(C$2)&gt;0,C14+C22+C36,"")</f>
        <v>18.178000000000001</v>
      </c>
      <c r="D47" s="83">
        <f t="shared" si="8"/>
        <v>16.651</v>
      </c>
      <c r="E47" s="83">
        <f t="shared" si="8"/>
        <v>14.451999999999998</v>
      </c>
      <c r="F47" s="83">
        <f t="shared" si="8"/>
        <v>14.763999999999999</v>
      </c>
      <c r="G47" s="83">
        <f t="shared" si="8"/>
        <v>15.027999999999999</v>
      </c>
      <c r="H47" s="83">
        <f t="shared" si="8"/>
        <v>17.305999999999997</v>
      </c>
      <c r="I47" s="83">
        <f t="shared" si="8"/>
        <v>19.994999999999997</v>
      </c>
      <c r="J47" s="83">
        <f t="shared" si="8"/>
        <v>16.457000000000001</v>
      </c>
      <c r="K47" s="83">
        <f t="shared" si="8"/>
        <v>18.240000000000002</v>
      </c>
      <c r="L47" s="83">
        <f t="shared" si="8"/>
        <v>18.609000000000002</v>
      </c>
      <c r="M47" s="83">
        <f t="shared" si="8"/>
        <v>20.173000000000005</v>
      </c>
      <c r="N47" s="83">
        <f t="shared" si="8"/>
        <v>16.698999999999998</v>
      </c>
      <c r="O47" s="83">
        <f t="shared" si="8"/>
        <v>18.195999999999998</v>
      </c>
      <c r="P47" s="83">
        <f t="shared" si="8"/>
        <v>15.870000000000001</v>
      </c>
      <c r="Q47" s="83">
        <f t="shared" si="8"/>
        <v>12.116</v>
      </c>
      <c r="R47" s="83">
        <f t="shared" si="8"/>
        <v>15.704999999999998</v>
      </c>
      <c r="S47" s="83">
        <f t="shared" si="8"/>
        <v>95.290999999999997</v>
      </c>
      <c r="T47" s="83">
        <f t="shared" si="8"/>
        <v>29.154</v>
      </c>
      <c r="U47" s="83">
        <f t="shared" si="8"/>
        <v>133.19999999999999</v>
      </c>
      <c r="V47" s="83">
        <f t="shared" si="8"/>
        <v>33.339999999999996</v>
      </c>
      <c r="W47" s="83">
        <f t="shared" si="8"/>
        <v>26.042000000000002</v>
      </c>
      <c r="X47" s="83">
        <f t="shared" si="8"/>
        <v>247.874</v>
      </c>
      <c r="Y47" s="83">
        <f t="shared" si="8"/>
        <v>11.525</v>
      </c>
      <c r="Z47" s="84" t="str">
        <f t="shared" si="8"/>
        <v/>
      </c>
      <c r="AA47" s="100">
        <f>SUM(B47:Z47)</f>
        <v>861.73400000000004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16.868999999999996</v>
      </c>
      <c r="C4" s="18">
        <v>18.178000000000001</v>
      </c>
      <c r="D4" s="18">
        <v>16.651</v>
      </c>
      <c r="E4" s="18">
        <v>14.452</v>
      </c>
      <c r="F4" s="18">
        <v>14.763999999999999</v>
      </c>
      <c r="G4" s="18">
        <v>15.028</v>
      </c>
      <c r="H4" s="18">
        <v>17.306000000000001</v>
      </c>
      <c r="I4" s="18">
        <v>19.994999999999997</v>
      </c>
      <c r="J4" s="18">
        <v>16.457000000000001</v>
      </c>
      <c r="K4" s="18">
        <v>18.239999999999998</v>
      </c>
      <c r="L4" s="18">
        <v>18.608999999999998</v>
      </c>
      <c r="M4" s="18">
        <v>20.173000000000002</v>
      </c>
      <c r="N4" s="18">
        <v>16.699000000000002</v>
      </c>
      <c r="O4" s="18">
        <v>18.196000000000002</v>
      </c>
      <c r="P4" s="18">
        <v>15.87</v>
      </c>
      <c r="Q4" s="18">
        <v>12.116</v>
      </c>
      <c r="R4" s="18">
        <v>15.705</v>
      </c>
      <c r="S4" s="18">
        <v>95.291000000000011</v>
      </c>
      <c r="T4" s="18">
        <v>29.154000000000003</v>
      </c>
      <c r="U4" s="18">
        <v>133.19999999999999</v>
      </c>
      <c r="V4" s="18">
        <v>33.339999999999996</v>
      </c>
      <c r="W4" s="18">
        <v>26.041999999999998</v>
      </c>
      <c r="X4" s="18">
        <v>247.87399999999997</v>
      </c>
      <c r="Y4" s="18">
        <v>11.525</v>
      </c>
      <c r="Z4" s="19"/>
      <c r="AA4" s="20">
        <f>SUM(B4:Z4)</f>
        <v>861.73400000000004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62.23</v>
      </c>
      <c r="C7" s="28">
        <v>48.31</v>
      </c>
      <c r="D7" s="28">
        <v>44.28</v>
      </c>
      <c r="E7" s="28">
        <v>44.09</v>
      </c>
      <c r="F7" s="28">
        <v>43.4</v>
      </c>
      <c r="G7" s="28">
        <v>44</v>
      </c>
      <c r="H7" s="28">
        <v>44.11</v>
      </c>
      <c r="I7" s="28">
        <v>51.47</v>
      </c>
      <c r="J7" s="28">
        <v>48.31</v>
      </c>
      <c r="K7" s="28">
        <v>47.33</v>
      </c>
      <c r="L7" s="28">
        <v>47.19</v>
      </c>
      <c r="M7" s="28">
        <v>44</v>
      </c>
      <c r="N7" s="28">
        <v>41.93</v>
      </c>
      <c r="O7" s="28">
        <v>44.67</v>
      </c>
      <c r="P7" s="28">
        <v>51.75</v>
      </c>
      <c r="Q7" s="28">
        <v>54.88</v>
      </c>
      <c r="R7" s="28">
        <v>59.47</v>
      </c>
      <c r="S7" s="28">
        <v>59.92</v>
      </c>
      <c r="T7" s="28">
        <v>78.41</v>
      </c>
      <c r="U7" s="28">
        <v>81.2</v>
      </c>
      <c r="V7" s="28">
        <v>74.209999999999994</v>
      </c>
      <c r="W7" s="28">
        <v>63.93</v>
      </c>
      <c r="X7" s="28">
        <v>57</v>
      </c>
      <c r="Y7" s="28">
        <v>49.77</v>
      </c>
      <c r="Z7" s="29"/>
      <c r="AA7" s="30">
        <v>53.577499999999993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110</v>
      </c>
      <c r="V10" s="42"/>
      <c r="W10" s="42"/>
      <c r="X10" s="42"/>
      <c r="Y10" s="42"/>
      <c r="Z10" s="43"/>
      <c r="AA10" s="44">
        <f>SUM(B10:Z10)</f>
        <v>110</v>
      </c>
    </row>
    <row r="11" spans="1:27" ht="24.95" customHeight="1" x14ac:dyDescent="0.2">
      <c r="A11" s="45" t="s">
        <v>7</v>
      </c>
      <c r="B11" s="46">
        <v>10</v>
      </c>
      <c r="C11" s="47">
        <v>9.0410000000000004</v>
      </c>
      <c r="D11" s="47">
        <v>6.6310000000000002</v>
      </c>
      <c r="E11" s="47">
        <v>3.7890000000000001</v>
      </c>
      <c r="F11" s="47">
        <v>5.1109999999999998</v>
      </c>
      <c r="G11" s="47">
        <v>6.6529999999999996</v>
      </c>
      <c r="H11" s="47">
        <v>4.7450000000000001</v>
      </c>
      <c r="I11" s="47"/>
      <c r="J11" s="47">
        <v>0.79500000000000004</v>
      </c>
      <c r="K11" s="47">
        <v>3.9980000000000002</v>
      </c>
      <c r="L11" s="47">
        <v>2.8690000000000002</v>
      </c>
      <c r="M11" s="47">
        <v>3.81</v>
      </c>
      <c r="N11" s="47">
        <v>0.96299999999999997</v>
      </c>
      <c r="O11" s="47"/>
      <c r="P11" s="47"/>
      <c r="Q11" s="47"/>
      <c r="R11" s="47">
        <v>9</v>
      </c>
      <c r="S11" s="47">
        <v>86</v>
      </c>
      <c r="T11" s="47">
        <v>14</v>
      </c>
      <c r="U11" s="47"/>
      <c r="V11" s="47">
        <v>14</v>
      </c>
      <c r="W11" s="47">
        <v>14</v>
      </c>
      <c r="X11" s="47">
        <v>236</v>
      </c>
      <c r="Y11" s="47"/>
      <c r="Z11" s="48"/>
      <c r="AA11" s="49">
        <f>SUM(B11:Z11)</f>
        <v>431.40499999999997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6.0789999999999997</v>
      </c>
      <c r="C13" s="52">
        <v>9.1370000000000005</v>
      </c>
      <c r="D13" s="52">
        <v>10.02</v>
      </c>
      <c r="E13" s="52">
        <v>9.9670000000000005</v>
      </c>
      <c r="F13" s="52">
        <v>8.9529999999999994</v>
      </c>
      <c r="G13" s="52">
        <v>7.6390000000000002</v>
      </c>
      <c r="H13" s="52">
        <v>12.561</v>
      </c>
      <c r="I13" s="52">
        <v>19.994999999999997</v>
      </c>
      <c r="J13" s="52">
        <v>15.662000000000001</v>
      </c>
      <c r="K13" s="52">
        <v>14.242000000000001</v>
      </c>
      <c r="L13" s="52">
        <v>15.74</v>
      </c>
      <c r="M13" s="52">
        <v>16.363</v>
      </c>
      <c r="N13" s="52">
        <v>15.735999999999999</v>
      </c>
      <c r="O13" s="52">
        <v>18.196000000000002</v>
      </c>
      <c r="P13" s="52">
        <v>15.87</v>
      </c>
      <c r="Q13" s="52">
        <v>12.116</v>
      </c>
      <c r="R13" s="52">
        <v>4.4710000000000001</v>
      </c>
      <c r="S13" s="52">
        <v>6.5449999999999999</v>
      </c>
      <c r="T13" s="52">
        <v>14.195</v>
      </c>
      <c r="U13" s="52">
        <v>23.2</v>
      </c>
      <c r="V13" s="52">
        <v>19.34</v>
      </c>
      <c r="W13" s="52">
        <v>12.042</v>
      </c>
      <c r="X13" s="52">
        <v>11.874000000000001</v>
      </c>
      <c r="Y13" s="52">
        <v>11.525</v>
      </c>
      <c r="Z13" s="53"/>
      <c r="AA13" s="54">
        <f>SUM(B13:Z13)</f>
        <v>311.46799999999996</v>
      </c>
    </row>
    <row r="14" spans="1:27" ht="30" customHeight="1" thickBot="1" x14ac:dyDescent="0.25">
      <c r="A14" s="55" t="s">
        <v>10</v>
      </c>
      <c r="B14" s="56">
        <f>IF(LEN(B$2)&gt;0,SUM(B10:B13),"")</f>
        <v>16.079000000000001</v>
      </c>
      <c r="C14" s="57">
        <f t="shared" ref="C14:Z14" si="0">IF(LEN(C$2)&gt;0,SUM(C10:C13),"")</f>
        <v>18.178000000000001</v>
      </c>
      <c r="D14" s="57">
        <f t="shared" si="0"/>
        <v>16.651</v>
      </c>
      <c r="E14" s="57">
        <f t="shared" si="0"/>
        <v>13.756</v>
      </c>
      <c r="F14" s="57">
        <f t="shared" si="0"/>
        <v>14.064</v>
      </c>
      <c r="G14" s="57">
        <f t="shared" si="0"/>
        <v>14.292</v>
      </c>
      <c r="H14" s="57">
        <f t="shared" si="0"/>
        <v>17.306000000000001</v>
      </c>
      <c r="I14" s="57">
        <f t="shared" si="0"/>
        <v>19.994999999999997</v>
      </c>
      <c r="J14" s="57">
        <f t="shared" si="0"/>
        <v>16.457000000000001</v>
      </c>
      <c r="K14" s="57">
        <f t="shared" si="0"/>
        <v>18.240000000000002</v>
      </c>
      <c r="L14" s="57">
        <f t="shared" si="0"/>
        <v>18.609000000000002</v>
      </c>
      <c r="M14" s="57">
        <f t="shared" si="0"/>
        <v>20.172999999999998</v>
      </c>
      <c r="N14" s="57">
        <f t="shared" si="0"/>
        <v>16.698999999999998</v>
      </c>
      <c r="O14" s="57">
        <f t="shared" si="0"/>
        <v>18.196000000000002</v>
      </c>
      <c r="P14" s="57">
        <f t="shared" si="0"/>
        <v>15.87</v>
      </c>
      <c r="Q14" s="57">
        <f t="shared" si="0"/>
        <v>12.116</v>
      </c>
      <c r="R14" s="57">
        <f t="shared" si="0"/>
        <v>13.471</v>
      </c>
      <c r="S14" s="57">
        <f t="shared" si="0"/>
        <v>92.545000000000002</v>
      </c>
      <c r="T14" s="57">
        <f t="shared" si="0"/>
        <v>28.195</v>
      </c>
      <c r="U14" s="57">
        <f t="shared" si="0"/>
        <v>133.19999999999999</v>
      </c>
      <c r="V14" s="57">
        <f t="shared" si="0"/>
        <v>33.340000000000003</v>
      </c>
      <c r="W14" s="57">
        <f t="shared" si="0"/>
        <v>26.042000000000002</v>
      </c>
      <c r="X14" s="57">
        <f t="shared" si="0"/>
        <v>247.874</v>
      </c>
      <c r="Y14" s="57">
        <f t="shared" si="0"/>
        <v>11.525</v>
      </c>
      <c r="Z14" s="58" t="str">
        <f t="shared" si="0"/>
        <v/>
      </c>
      <c r="AA14" s="59">
        <f>SUM(AA9:AA13)</f>
        <v>852.87299999999993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0.79</v>
      </c>
      <c r="C19" s="76"/>
      <c r="D19" s="76"/>
      <c r="E19" s="76">
        <v>0.69599999999999995</v>
      </c>
      <c r="F19" s="76">
        <v>0.7</v>
      </c>
      <c r="G19" s="76">
        <v>0.73599999999999999</v>
      </c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2.234</v>
      </c>
      <c r="S19" s="76">
        <v>2.746</v>
      </c>
      <c r="T19" s="76">
        <v>0.95899999999999996</v>
      </c>
      <c r="U19" s="76"/>
      <c r="V19" s="76"/>
      <c r="W19" s="76"/>
      <c r="X19" s="76"/>
      <c r="Y19" s="76"/>
      <c r="Z19" s="73"/>
      <c r="AA19" s="74">
        <f>SUM(B19:Z19)</f>
        <v>8.8609999999999989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0.79</v>
      </c>
      <c r="C22" s="83">
        <f t="shared" si="1"/>
        <v>0</v>
      </c>
      <c r="D22" s="83">
        <f t="shared" si="1"/>
        <v>0</v>
      </c>
      <c r="E22" s="83">
        <f t="shared" si="1"/>
        <v>0.69599999999999995</v>
      </c>
      <c r="F22" s="83">
        <f t="shared" si="1"/>
        <v>0.7</v>
      </c>
      <c r="G22" s="83">
        <f t="shared" si="1"/>
        <v>0.73599999999999999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2.234</v>
      </c>
      <c r="S22" s="83">
        <f t="shared" si="1"/>
        <v>2.746</v>
      </c>
      <c r="T22" s="83">
        <f t="shared" si="1"/>
        <v>0.95899999999999996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8.8609999999999989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16.869</v>
      </c>
      <c r="C26" s="72">
        <v>18.178000000000001</v>
      </c>
      <c r="D26" s="72">
        <v>16.651</v>
      </c>
      <c r="E26" s="72">
        <v>14.452</v>
      </c>
      <c r="F26" s="72">
        <v>14.763999999999999</v>
      </c>
      <c r="G26" s="72">
        <v>15.028</v>
      </c>
      <c r="H26" s="72">
        <v>17.306000000000001</v>
      </c>
      <c r="I26" s="72">
        <v>19.995000000000001</v>
      </c>
      <c r="J26" s="72">
        <v>16.457000000000001</v>
      </c>
      <c r="K26" s="72">
        <v>18.239999999999998</v>
      </c>
      <c r="L26" s="72">
        <v>18.609000000000002</v>
      </c>
      <c r="M26" s="72">
        <v>20.172999999999998</v>
      </c>
      <c r="N26" s="72">
        <v>16.699000000000002</v>
      </c>
      <c r="O26" s="72">
        <v>18.196000000000002</v>
      </c>
      <c r="P26" s="72">
        <v>15.87</v>
      </c>
      <c r="Q26" s="72">
        <v>12.116</v>
      </c>
      <c r="R26" s="72">
        <v>15.705</v>
      </c>
      <c r="S26" s="72">
        <v>95.290999999999997</v>
      </c>
      <c r="T26" s="72">
        <v>29.154</v>
      </c>
      <c r="U26" s="72">
        <v>133.19999999999999</v>
      </c>
      <c r="V26" s="72">
        <v>33.340000000000003</v>
      </c>
      <c r="W26" s="72">
        <v>26.042000000000002</v>
      </c>
      <c r="X26" s="72">
        <v>247.874</v>
      </c>
      <c r="Y26" s="72">
        <v>11.525</v>
      </c>
      <c r="Z26" s="73"/>
      <c r="AA26" s="74">
        <f>SUM(B26:Z26)</f>
        <v>861.73400000000004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16.869</v>
      </c>
      <c r="C28" s="57">
        <f t="shared" si="2"/>
        <v>18.178000000000001</v>
      </c>
      <c r="D28" s="57">
        <f t="shared" si="2"/>
        <v>16.651</v>
      </c>
      <c r="E28" s="57">
        <f t="shared" si="2"/>
        <v>14.452</v>
      </c>
      <c r="F28" s="57">
        <f t="shared" si="2"/>
        <v>14.763999999999999</v>
      </c>
      <c r="G28" s="57">
        <f t="shared" si="2"/>
        <v>15.028</v>
      </c>
      <c r="H28" s="57">
        <f t="shared" si="2"/>
        <v>17.306000000000001</v>
      </c>
      <c r="I28" s="57">
        <f t="shared" si="2"/>
        <v>19.995000000000001</v>
      </c>
      <c r="J28" s="57">
        <f t="shared" si="2"/>
        <v>16.457000000000001</v>
      </c>
      <c r="K28" s="57">
        <f t="shared" si="2"/>
        <v>18.239999999999998</v>
      </c>
      <c r="L28" s="57">
        <f t="shared" si="2"/>
        <v>18.609000000000002</v>
      </c>
      <c r="M28" s="57">
        <f t="shared" si="2"/>
        <v>20.172999999999998</v>
      </c>
      <c r="N28" s="57">
        <f t="shared" si="2"/>
        <v>16.699000000000002</v>
      </c>
      <c r="O28" s="57">
        <f t="shared" si="2"/>
        <v>18.196000000000002</v>
      </c>
      <c r="P28" s="57">
        <f t="shared" si="2"/>
        <v>15.87</v>
      </c>
      <c r="Q28" s="57">
        <f t="shared" si="2"/>
        <v>12.116</v>
      </c>
      <c r="R28" s="57">
        <f t="shared" si="2"/>
        <v>15.705</v>
      </c>
      <c r="S28" s="57">
        <f t="shared" si="2"/>
        <v>95.290999999999997</v>
      </c>
      <c r="T28" s="57">
        <f t="shared" si="2"/>
        <v>29.154</v>
      </c>
      <c r="U28" s="57">
        <f t="shared" si="2"/>
        <v>133.19999999999999</v>
      </c>
      <c r="V28" s="57">
        <f t="shared" si="2"/>
        <v>33.340000000000003</v>
      </c>
      <c r="W28" s="57">
        <f t="shared" si="2"/>
        <v>26.042000000000002</v>
      </c>
      <c r="X28" s="57">
        <f t="shared" si="2"/>
        <v>247.874</v>
      </c>
      <c r="Y28" s="57">
        <f t="shared" si="2"/>
        <v>11.525</v>
      </c>
      <c r="Z28" s="58">
        <f t="shared" si="2"/>
        <v>0</v>
      </c>
      <c r="AA28" s="59">
        <f t="shared" si="2"/>
        <v>861.73400000000004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16.869</v>
      </c>
      <c r="C47" s="83">
        <f t="shared" ref="C47:Z47" si="8">SUM(C10:C13)+C22+C36</f>
        <v>18.178000000000001</v>
      </c>
      <c r="D47" s="83">
        <f t="shared" si="8"/>
        <v>16.651</v>
      </c>
      <c r="E47" s="83">
        <f t="shared" si="8"/>
        <v>14.452</v>
      </c>
      <c r="F47" s="83">
        <f t="shared" si="8"/>
        <v>14.763999999999999</v>
      </c>
      <c r="G47" s="83">
        <f t="shared" si="8"/>
        <v>15.028</v>
      </c>
      <c r="H47" s="83">
        <f t="shared" si="8"/>
        <v>17.306000000000001</v>
      </c>
      <c r="I47" s="83">
        <f t="shared" si="8"/>
        <v>19.994999999999997</v>
      </c>
      <c r="J47" s="83">
        <f t="shared" si="8"/>
        <v>16.457000000000001</v>
      </c>
      <c r="K47" s="83">
        <f t="shared" si="8"/>
        <v>18.240000000000002</v>
      </c>
      <c r="L47" s="83">
        <f t="shared" si="8"/>
        <v>18.609000000000002</v>
      </c>
      <c r="M47" s="83">
        <f t="shared" si="8"/>
        <v>20.172999999999998</v>
      </c>
      <c r="N47" s="83">
        <f t="shared" si="8"/>
        <v>16.698999999999998</v>
      </c>
      <c r="O47" s="83">
        <f t="shared" si="8"/>
        <v>18.196000000000002</v>
      </c>
      <c r="P47" s="83">
        <f t="shared" si="8"/>
        <v>15.87</v>
      </c>
      <c r="Q47" s="83">
        <f t="shared" si="8"/>
        <v>12.116</v>
      </c>
      <c r="R47" s="83">
        <f t="shared" si="8"/>
        <v>15.705</v>
      </c>
      <c r="S47" s="83">
        <f t="shared" si="8"/>
        <v>95.290999999999997</v>
      </c>
      <c r="T47" s="83">
        <f t="shared" si="8"/>
        <v>29.154</v>
      </c>
      <c r="U47" s="83">
        <f t="shared" si="8"/>
        <v>133.19999999999999</v>
      </c>
      <c r="V47" s="83">
        <f t="shared" si="8"/>
        <v>33.340000000000003</v>
      </c>
      <c r="W47" s="83">
        <f t="shared" si="8"/>
        <v>26.042000000000002</v>
      </c>
      <c r="X47" s="83">
        <f t="shared" si="8"/>
        <v>247.874</v>
      </c>
      <c r="Y47" s="83">
        <f t="shared" si="8"/>
        <v>11.525</v>
      </c>
      <c r="Z47" s="84">
        <f t="shared" si="8"/>
        <v>0</v>
      </c>
      <c r="AA47" s="100">
        <f>SUM(B47:Z47)</f>
        <v>861.73400000000004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2021-03-26T14:00:01Z</dcterms:created>
  <dcterms:modified xsi:type="dcterms:W3CDTF">2021-03-26T14:00:02Z</dcterms:modified>
</cp:coreProperties>
</file>