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<sst xmlns="http://schemas.openxmlformats.org/spreadsheetml/2006/main" count="110" uniqueCount="50">
  <si>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25/03/2021 15:53:10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</si>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</sst>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">
                  <c:v>50</c:v>
                </c:pt>
                <c:pt idx="2">
                  <c:v>118.30500000000001</c:v>
                </c:pt>
                <c:pt idx="3">
                  <c:v>36</c:v>
                </c:pt>
                <c:pt idx="19">
                  <c:v>15</c:v>
                </c:pt>
                <c:pt idx="20">
                  <c:v>30</c:v>
                </c:pt>
                <c:pt idx="21">
                  <c:v>79.799000000000007</c:v>
                </c:pt>
                <c:pt idx="22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14</c:v>
                </c:pt>
                <c:pt idx="18">
                  <c:v>6.8490000000000002</c:v>
                </c:pt>
                <c:pt idx="19">
                  <c:v>9.3659999999999997</c:v>
                </c:pt>
                <c:pt idx="20">
                  <c:v>29.818000000000001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4.0250000000000004</c:v>
                </c:pt>
                <c:pt idx="1">
                  <c:v>0.48099999999999998</c:v>
                </c:pt>
                <c:pt idx="2">
                  <c:v>1.986</c:v>
                </c:pt>
                <c:pt idx="3">
                  <c:v>2.7370000000000001</c:v>
                </c:pt>
                <c:pt idx="4">
                  <c:v>2.9740000000000002</c:v>
                </c:pt>
                <c:pt idx="5">
                  <c:v>1.381</c:v>
                </c:pt>
                <c:pt idx="6">
                  <c:v>6.415</c:v>
                </c:pt>
                <c:pt idx="7">
                  <c:v>5.5090000000000003</c:v>
                </c:pt>
                <c:pt idx="8">
                  <c:v>2.0179999999999998</c:v>
                </c:pt>
                <c:pt idx="9">
                  <c:v>1.8679999999999999</c:v>
                </c:pt>
                <c:pt idx="10">
                  <c:v>5.4459999999999997</c:v>
                </c:pt>
                <c:pt idx="11">
                  <c:v>4.101</c:v>
                </c:pt>
                <c:pt idx="12">
                  <c:v>1.147</c:v>
                </c:pt>
                <c:pt idx="13">
                  <c:v>5.0820000000000007</c:v>
                </c:pt>
                <c:pt idx="14">
                  <c:v>5.26</c:v>
                </c:pt>
                <c:pt idx="15">
                  <c:v>2.27</c:v>
                </c:pt>
                <c:pt idx="16">
                  <c:v>8.1029999999999998</c:v>
                </c:pt>
                <c:pt idx="17">
                  <c:v>4.5760000000000005</c:v>
                </c:pt>
                <c:pt idx="18">
                  <c:v>1.7609999999999999</c:v>
                </c:pt>
                <c:pt idx="19">
                  <c:v>1.22</c:v>
                </c:pt>
                <c:pt idx="20">
                  <c:v>16.519000000000002</c:v>
                </c:pt>
                <c:pt idx="21">
                  <c:v>0.90700000000000003</c:v>
                </c:pt>
                <c:pt idx="22">
                  <c:v>6.4760000000000009</c:v>
                </c:pt>
                <c:pt idx="23">
                  <c:v>0.94700000000000006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9624064"/>
        <c:axId val="1896244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4.0250000000000004</c:v>
                </c:pt>
                <c:pt idx="1">
                  <c:v>56.112000000000002</c:v>
                </c:pt>
                <c:pt idx="2">
                  <c:v>120.51900000000002</c:v>
                </c:pt>
                <c:pt idx="3">
                  <c:v>38.737000000000002</c:v>
                </c:pt>
                <c:pt idx="4">
                  <c:v>2.9740000000000002</c:v>
                </c:pt>
                <c:pt idx="5">
                  <c:v>1.6039999999999999</c:v>
                </c:pt>
                <c:pt idx="6">
                  <c:v>6.4150000000000009</c:v>
                </c:pt>
                <c:pt idx="7">
                  <c:v>5.5090000000000003</c:v>
                </c:pt>
                <c:pt idx="8">
                  <c:v>2.2450000000000001</c:v>
                </c:pt>
                <c:pt idx="9">
                  <c:v>2.3209999999999997</c:v>
                </c:pt>
                <c:pt idx="10">
                  <c:v>5.673</c:v>
                </c:pt>
                <c:pt idx="11">
                  <c:v>4.5540000000000003</c:v>
                </c:pt>
                <c:pt idx="12">
                  <c:v>2.94</c:v>
                </c:pt>
                <c:pt idx="13">
                  <c:v>5.081999999999999</c:v>
                </c:pt>
                <c:pt idx="14">
                  <c:v>5.26</c:v>
                </c:pt>
                <c:pt idx="15">
                  <c:v>2.27</c:v>
                </c:pt>
                <c:pt idx="16">
                  <c:v>8.1029999999999998</c:v>
                </c:pt>
                <c:pt idx="17">
                  <c:v>18.576000000000001</c:v>
                </c:pt>
                <c:pt idx="18">
                  <c:v>8.61</c:v>
                </c:pt>
                <c:pt idx="19">
                  <c:v>25.585999999999999</c:v>
                </c:pt>
                <c:pt idx="20">
                  <c:v>76.337000000000003</c:v>
                </c:pt>
                <c:pt idx="21">
                  <c:v>82.103000000000009</c:v>
                </c:pt>
                <c:pt idx="22">
                  <c:v>26.476000000000003</c:v>
                </c:pt>
                <c:pt idx="23">
                  <c:v>18.311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24064"/>
        <c:axId val="1896244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62.42</c:v>
                </c:pt>
                <c:pt idx="1">
                  <c:v>63.48</c:v>
                </c:pt>
                <c:pt idx="2">
                  <c:v>60.03</c:v>
                </c:pt>
                <c:pt idx="3">
                  <c:v>56</c:v>
                </c:pt>
                <c:pt idx="4">
                  <c:v>62.85</c:v>
                </c:pt>
                <c:pt idx="5">
                  <c:v>65.12</c:v>
                </c:pt>
                <c:pt idx="6">
                  <c:v>72.010000000000005</c:v>
                </c:pt>
                <c:pt idx="7">
                  <c:v>75.349999999999994</c:v>
                </c:pt>
                <c:pt idx="8">
                  <c:v>74.75</c:v>
                </c:pt>
                <c:pt idx="9">
                  <c:v>70.290000000000006</c:v>
                </c:pt>
                <c:pt idx="10">
                  <c:v>66.87</c:v>
                </c:pt>
                <c:pt idx="11">
                  <c:v>64.39</c:v>
                </c:pt>
                <c:pt idx="12">
                  <c:v>60.48</c:v>
                </c:pt>
                <c:pt idx="13">
                  <c:v>62.02</c:v>
                </c:pt>
                <c:pt idx="14">
                  <c:v>64.38</c:v>
                </c:pt>
                <c:pt idx="15">
                  <c:v>65.290000000000006</c:v>
                </c:pt>
                <c:pt idx="16">
                  <c:v>70.010000000000005</c:v>
                </c:pt>
                <c:pt idx="17">
                  <c:v>81.61</c:v>
                </c:pt>
                <c:pt idx="18">
                  <c:v>100.57</c:v>
                </c:pt>
                <c:pt idx="19">
                  <c:v>102.17</c:v>
                </c:pt>
                <c:pt idx="20">
                  <c:v>101.72</c:v>
                </c:pt>
                <c:pt idx="21">
                  <c:v>76.09</c:v>
                </c:pt>
                <c:pt idx="22">
                  <c:v>66.010000000000005</c:v>
                </c:pt>
                <c:pt idx="23">
                  <c:v>60.12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9625240"/>
        <c:axId val="189624848"/>
      </c:lineChart>
      <c:catAx>
        <c:axId val="1896240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24456"/>
        <c:crosses val="autoZero"/>
        <c:auto val="1"/>
        <c:lblAlgn val="ctr"/>
        <c:lblOffset val="100"/>
        <c:noMultiLvlLbl val="0"/>
      </c:catAx>
      <c:valAx>
        <c:axId val="1896244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24064"/>
        <c:crosses val="autoZero"/>
        <c:crossBetween val="between"/>
      </c:valAx>
      <c:valAx>
        <c:axId val="1896248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9625240"/>
        <c:crosses val="max"/>
        <c:crossBetween val="between"/>
      </c:valAx>
      <c:catAx>
        <c:axId val="1896252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9624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44281</v>
          </cell>
        </row>
        <row r="5">
          <cell r="C5" t="str">
            <v>LIDA1</v>
          </cell>
        </row>
        <row r="26">
          <cell r="C26">
            <v>349.10399999999998</v>
          </cell>
        </row>
        <row r="27">
          <cell r="C27">
            <v>75.033000000000001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93.208999999999989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12.996000000000002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16.509</v>
          </cell>
        </row>
        <row r="40">
          <cell r="C40">
            <v>117.57000000000001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378.10400000000004</v>
          </cell>
        </row>
        <row r="46">
          <cell r="C46">
            <v>0</v>
          </cell>
        </row>
        <row r="47">
          <cell r="C47">
            <v>18.159000000000006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62.42</v>
          </cell>
          <cell r="C7">
            <v>63.48</v>
          </cell>
          <cell r="D7">
            <v>60.03</v>
          </cell>
          <cell r="E7">
            <v>56</v>
          </cell>
          <cell r="F7">
            <v>62.85</v>
          </cell>
          <cell r="G7">
            <v>65.12</v>
          </cell>
          <cell r="H7">
            <v>72.010000000000005</v>
          </cell>
          <cell r="I7">
            <v>75.349999999999994</v>
          </cell>
          <cell r="J7">
            <v>74.75</v>
          </cell>
          <cell r="K7">
            <v>70.290000000000006</v>
          </cell>
          <cell r="L7">
            <v>66.87</v>
          </cell>
          <cell r="M7">
            <v>64.39</v>
          </cell>
          <cell r="N7">
            <v>60.48</v>
          </cell>
          <cell r="O7">
            <v>62.02</v>
          </cell>
          <cell r="P7">
            <v>64.38</v>
          </cell>
          <cell r="Q7">
            <v>65.290000000000006</v>
          </cell>
          <cell r="R7">
            <v>70.010000000000005</v>
          </cell>
          <cell r="S7">
            <v>81.61</v>
          </cell>
          <cell r="T7">
            <v>100.57</v>
          </cell>
          <cell r="U7">
            <v>102.17</v>
          </cell>
          <cell r="V7">
            <v>101.72</v>
          </cell>
          <cell r="W7">
            <v>76.09</v>
          </cell>
          <cell r="X7">
            <v>66.010000000000005</v>
          </cell>
          <cell r="Y7">
            <v>60.12</v>
          </cell>
        </row>
        <row r="12">
          <cell r="D12">
            <v>15</v>
          </cell>
          <cell r="U12">
            <v>5</v>
          </cell>
          <cell r="W12">
            <v>9.7989999999999995</v>
          </cell>
        </row>
        <row r="17">
          <cell r="C17">
            <v>25</v>
          </cell>
          <cell r="D17">
            <v>50.305</v>
          </cell>
          <cell r="E17">
            <v>18</v>
          </cell>
          <cell r="U17">
            <v>5</v>
          </cell>
          <cell r="V17">
            <v>15</v>
          </cell>
          <cell r="W17">
            <v>35</v>
          </cell>
          <cell r="X17">
            <v>10</v>
          </cell>
        </row>
        <row r="18">
          <cell r="C18">
            <v>25</v>
          </cell>
          <cell r="D18">
            <v>53</v>
          </cell>
          <cell r="E18">
            <v>18</v>
          </cell>
          <cell r="U18">
            <v>5</v>
          </cell>
          <cell r="V18">
            <v>15</v>
          </cell>
          <cell r="W18">
            <v>35</v>
          </cell>
          <cell r="X18">
            <v>10</v>
          </cell>
        </row>
        <row r="26">
          <cell r="S26">
            <v>14</v>
          </cell>
        </row>
        <row r="28">
          <cell r="Y28">
            <v>15</v>
          </cell>
        </row>
        <row r="37">
          <cell r="T37">
            <v>6.8490000000000002</v>
          </cell>
          <cell r="U37">
            <v>9.3659999999999997</v>
          </cell>
          <cell r="V37">
            <v>29.818000000000001</v>
          </cell>
        </row>
        <row r="59">
          <cell r="B59">
            <v>4.0250000000000004</v>
          </cell>
          <cell r="C59">
            <v>0.48099999999999998</v>
          </cell>
          <cell r="D59">
            <v>1.986</v>
          </cell>
          <cell r="E59">
            <v>2.7370000000000001</v>
          </cell>
          <cell r="F59">
            <v>2.9740000000000002</v>
          </cell>
          <cell r="G59">
            <v>1.381</v>
          </cell>
          <cell r="H59">
            <v>6.415</v>
          </cell>
          <cell r="I59">
            <v>5.5090000000000003</v>
          </cell>
          <cell r="J59">
            <v>2.0179999999999998</v>
          </cell>
          <cell r="K59">
            <v>1.8679999999999999</v>
          </cell>
          <cell r="L59">
            <v>5.4459999999999997</v>
          </cell>
          <cell r="M59">
            <v>4.101</v>
          </cell>
          <cell r="N59">
            <v>1.147</v>
          </cell>
          <cell r="O59">
            <v>5.0820000000000007</v>
          </cell>
          <cell r="P59">
            <v>5.26</v>
          </cell>
          <cell r="Q59">
            <v>2.27</v>
          </cell>
          <cell r="R59">
            <v>8.1029999999999998</v>
          </cell>
          <cell r="S59">
            <v>4.5760000000000005</v>
          </cell>
          <cell r="T59">
            <v>1.7609999999999999</v>
          </cell>
          <cell r="U59">
            <v>1.22</v>
          </cell>
          <cell r="V59">
            <v>16.519000000000002</v>
          </cell>
          <cell r="W59">
            <v>0.90700000000000003</v>
          </cell>
          <cell r="X59">
            <v>6.4760000000000009</v>
          </cell>
          <cell r="Y59">
            <v>0.94700000000000006</v>
          </cell>
        </row>
        <row r="66">
          <cell r="C66">
            <v>5.6310000000000002</v>
          </cell>
          <cell r="D66">
            <v>0.22800000000000001</v>
          </cell>
          <cell r="G66">
            <v>0.223</v>
          </cell>
          <cell r="J66">
            <v>0.22700000000000001</v>
          </cell>
          <cell r="K66">
            <v>0.45300000000000001</v>
          </cell>
          <cell r="L66">
            <v>0.22700000000000001</v>
          </cell>
          <cell r="M66">
            <v>0.45300000000000001</v>
          </cell>
          <cell r="N66">
            <v>1.7930000000000001</v>
          </cell>
          <cell r="W66">
            <v>1.397</v>
          </cell>
          <cell r="Y66">
            <v>2.3639999999999999</v>
          </cell>
        </row>
      </sheetData>
      <sheetData sheetId="17">
        <row r="25">
          <cell r="C25">
            <v>50</v>
          </cell>
          <cell r="E25">
            <v>36</v>
          </cell>
          <cell r="S25">
            <v>14</v>
          </cell>
          <cell r="V25">
            <v>30</v>
          </cell>
          <cell r="X25">
            <v>19.661999999999999</v>
          </cell>
          <cell r="Y25">
            <v>15</v>
          </cell>
        </row>
        <row r="26">
          <cell r="W26">
            <v>79.799000000000007</v>
          </cell>
          <cell r="X26">
            <v>0.33800000000000002</v>
          </cell>
        </row>
        <row r="28">
          <cell r="D28">
            <v>118.30500000000001</v>
          </cell>
        </row>
        <row r="29">
          <cell r="U29">
            <v>15</v>
          </cell>
        </row>
        <row r="59">
          <cell r="B59">
            <v>2.5090000000000003</v>
          </cell>
          <cell r="C59">
            <v>6.1120000000000001</v>
          </cell>
          <cell r="D59">
            <v>0.97100000000000009</v>
          </cell>
          <cell r="E59">
            <v>0.49399999999999999</v>
          </cell>
          <cell r="F59">
            <v>0.28299999999999997</v>
          </cell>
          <cell r="G59">
            <v>0.247</v>
          </cell>
          <cell r="K59">
            <v>0.21099999999999999</v>
          </cell>
          <cell r="N59">
            <v>1.861</v>
          </cell>
          <cell r="P59">
            <v>8.5999999999999993E-2</v>
          </cell>
          <cell r="T59">
            <v>0.69299999999999995</v>
          </cell>
          <cell r="U59">
            <v>3.52</v>
          </cell>
          <cell r="W59">
            <v>1.048</v>
          </cell>
          <cell r="X59">
            <v>7.3999999999999996E-2</v>
          </cell>
          <cell r="Y59">
            <v>0.05</v>
          </cell>
        </row>
        <row r="65">
          <cell r="V65">
            <v>16.509</v>
          </cell>
        </row>
        <row r="66">
          <cell r="B66">
            <v>1.516</v>
          </cell>
          <cell r="D66">
            <v>1.2430000000000001</v>
          </cell>
          <cell r="E66">
            <v>2.2430000000000003</v>
          </cell>
          <cell r="F66">
            <v>2.6909999999999998</v>
          </cell>
          <cell r="G66">
            <v>1.357</v>
          </cell>
          <cell r="H66">
            <v>6.4150000000000009</v>
          </cell>
          <cell r="I66">
            <v>5.5090000000000003</v>
          </cell>
          <cell r="J66">
            <v>2.2450000000000001</v>
          </cell>
          <cell r="K66">
            <v>2.11</v>
          </cell>
          <cell r="L66">
            <v>5.673</v>
          </cell>
          <cell r="M66">
            <v>4.5540000000000003</v>
          </cell>
          <cell r="N66">
            <v>1.079</v>
          </cell>
          <cell r="O66">
            <v>5.081999999999999</v>
          </cell>
          <cell r="P66">
            <v>5.1739999999999995</v>
          </cell>
          <cell r="Q66">
            <v>2.27</v>
          </cell>
          <cell r="R66">
            <v>8.1029999999999998</v>
          </cell>
          <cell r="S66">
            <v>4.5759999999999996</v>
          </cell>
          <cell r="T66">
            <v>7.9170000000000007</v>
          </cell>
          <cell r="U66">
            <v>7.0659999999999998</v>
          </cell>
          <cell r="V66">
            <v>29.828000000000003</v>
          </cell>
          <cell r="W66">
            <v>1.256</v>
          </cell>
          <cell r="X66">
            <v>6.4020000000000001</v>
          </cell>
          <cell r="Y66">
            <v>3.2609999999999997</v>
          </cell>
        </row>
      </sheetData>
      <sheetData sheetId="18">
        <row r="7">
          <cell r="B7">
            <v>62.42</v>
          </cell>
          <cell r="C7">
            <v>63.48</v>
          </cell>
          <cell r="D7">
            <v>60.03</v>
          </cell>
          <cell r="E7">
            <v>56</v>
          </cell>
          <cell r="F7">
            <v>62.85</v>
          </cell>
          <cell r="G7">
            <v>65.12</v>
          </cell>
          <cell r="H7">
            <v>72.010000000000005</v>
          </cell>
          <cell r="I7">
            <v>75.349999999999994</v>
          </cell>
          <cell r="J7">
            <v>74.75</v>
          </cell>
          <cell r="K7">
            <v>70.290000000000006</v>
          </cell>
          <cell r="L7">
            <v>66.87</v>
          </cell>
          <cell r="M7">
            <v>64.39</v>
          </cell>
          <cell r="N7">
            <v>60.48</v>
          </cell>
          <cell r="O7">
            <v>62.02</v>
          </cell>
          <cell r="P7">
            <v>64.38</v>
          </cell>
          <cell r="Q7">
            <v>65.290000000000006</v>
          </cell>
          <cell r="R7">
            <v>70.010000000000005</v>
          </cell>
          <cell r="S7">
            <v>81.61</v>
          </cell>
          <cell r="T7">
            <v>100.57</v>
          </cell>
          <cell r="U7">
            <v>102.17</v>
          </cell>
          <cell r="V7">
            <v>101.72</v>
          </cell>
          <cell r="W7">
            <v>76.09</v>
          </cell>
          <cell r="X7">
            <v>66.010000000000005</v>
          </cell>
          <cell r="Y7">
            <v>60.12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PPC</v>
          </cell>
        </row>
        <row r="15">
          <cell r="A15" t="str">
            <v>RENOPTIPOWER</v>
          </cell>
        </row>
        <row r="16">
          <cell r="A16" t="str">
            <v>WATT_AND_VOLT</v>
          </cell>
        </row>
        <row r="17">
          <cell r="A17" t="str">
            <v>WOOTIS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ELTA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WATT_AND_VOLT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44274</v>
          </cell>
        </row>
        <row r="4">
          <cell r="B4">
            <v>44274</v>
          </cell>
        </row>
        <row r="5">
          <cell r="B5">
            <v>44274</v>
          </cell>
        </row>
        <row r="6">
          <cell r="B6">
            <v>44274</v>
          </cell>
        </row>
        <row r="7">
          <cell r="B7">
            <v>44274</v>
          </cell>
        </row>
        <row r="8">
          <cell r="B8">
            <v>44274</v>
          </cell>
        </row>
        <row r="9">
          <cell r="B9">
            <v>44274</v>
          </cell>
        </row>
        <row r="10">
          <cell r="B10">
            <v>44274</v>
          </cell>
        </row>
        <row r="11">
          <cell r="B11">
            <v>44274</v>
          </cell>
        </row>
        <row r="12">
          <cell r="B12">
            <v>44274</v>
          </cell>
        </row>
        <row r="13">
          <cell r="B13">
            <v>44274</v>
          </cell>
        </row>
        <row r="14">
          <cell r="B14">
            <v>44274</v>
          </cell>
        </row>
        <row r="15">
          <cell r="B15">
            <v>44274</v>
          </cell>
        </row>
        <row r="16">
          <cell r="B16">
            <v>44274</v>
          </cell>
        </row>
      </sheetData>
      <sheetData sheetId="41">
        <row r="2">
          <cell r="C2">
            <v>44282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739.83659999999998</v>
          </cell>
          <cell r="J12">
            <v>739.83699999999999</v>
          </cell>
          <cell r="K12">
            <v>739.83699999999999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79.907899999999998</v>
          </cell>
          <cell r="J22">
            <v>79.908000000000001</v>
          </cell>
          <cell r="K22">
            <v>79.908000000000001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44280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4.0250000000000004</v>
      </c>
      <c r="C4" s="18">
        <v>56.112000000000009</v>
      </c>
      <c r="D4" s="18">
        <v>120.51900000000001</v>
      </c>
      <c r="E4" s="18">
        <v>38.737000000000002</v>
      </c>
      <c r="F4" s="18">
        <v>2.9740000000000002</v>
      </c>
      <c r="G4" s="18">
        <v>1.6040000000000001</v>
      </c>
      <c r="H4" s="18">
        <v>6.415</v>
      </c>
      <c r="I4" s="18">
        <v>5.5090000000000003</v>
      </c>
      <c r="J4" s="18">
        <v>2.2450000000000001</v>
      </c>
      <c r="K4" s="18">
        <v>2.3210000000000002</v>
      </c>
      <c r="L4" s="18">
        <v>5.6729999999999992</v>
      </c>
      <c r="M4" s="18">
        <v>4.5540000000000003</v>
      </c>
      <c r="N4" s="18">
        <v>2.94</v>
      </c>
      <c r="O4" s="18">
        <v>5.0820000000000007</v>
      </c>
      <c r="P4" s="18">
        <v>5.26</v>
      </c>
      <c r="Q4" s="18">
        <v>2.27</v>
      </c>
      <c r="R4" s="18">
        <v>8.1029999999999998</v>
      </c>
      <c r="S4" s="18">
        <v>18.576000000000001</v>
      </c>
      <c r="T4" s="18">
        <v>8.61</v>
      </c>
      <c r="U4" s="18">
        <v>25.585999999999999</v>
      </c>
      <c r="V4" s="18">
        <v>76.337000000000003</v>
      </c>
      <c r="W4" s="18">
        <v>82.102999999999994</v>
      </c>
      <c r="X4" s="18">
        <v>26.475999999999999</v>
      </c>
      <c r="Y4" s="18">
        <v>18.311</v>
      </c>
      <c r="Z4" s="19"/>
      <c r="AA4" s="20">
        <f>SUM(B4:Z4)</f>
        <v>530.34199999999998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62.42</v>
      </c>
      <c r="C7" s="28">
        <v>63.48</v>
      </c>
      <c r="D7" s="28">
        <v>60.03</v>
      </c>
      <c r="E7" s="28">
        <v>56</v>
      </c>
      <c r="F7" s="28">
        <v>62.85</v>
      </c>
      <c r="G7" s="28">
        <v>65.12</v>
      </c>
      <c r="H7" s="28">
        <v>72.010000000000005</v>
      </c>
      <c r="I7" s="28">
        <v>75.349999999999994</v>
      </c>
      <c r="J7" s="28">
        <v>74.75</v>
      </c>
      <c r="K7" s="28">
        <v>70.290000000000006</v>
      </c>
      <c r="L7" s="28">
        <v>66.87</v>
      </c>
      <c r="M7" s="28">
        <v>64.39</v>
      </c>
      <c r="N7" s="28">
        <v>60.48</v>
      </c>
      <c r="O7" s="28">
        <v>62.02</v>
      </c>
      <c r="P7" s="28">
        <v>64.38</v>
      </c>
      <c r="Q7" s="28">
        <v>65.290000000000006</v>
      </c>
      <c r="R7" s="28">
        <v>70.010000000000005</v>
      </c>
      <c r="S7" s="28">
        <v>81.61</v>
      </c>
      <c r="T7" s="28">
        <v>100.57</v>
      </c>
      <c r="U7" s="28">
        <v>102.17</v>
      </c>
      <c r="V7" s="28">
        <v>101.72</v>
      </c>
      <c r="W7" s="28">
        <v>76.09</v>
      </c>
      <c r="X7" s="28">
        <v>66.010000000000005</v>
      </c>
      <c r="Y7" s="28">
        <v>60.12</v>
      </c>
      <c r="Z7" s="29"/>
      <c r="AA7" s="30">
        <f>IF(SUM(GR_MAINLAND_MCP_SUM_SELL)&lt;&gt;0,AVERAGEIF(GR_MAINLAND_MCP_SUM_SELL,"&lt;&gt;"""),"")</f>
        <v>71.001249999999985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>
        <v>50</v>
      </c>
      <c r="D10" s="42">
        <v>118.30500000000001</v>
      </c>
      <c r="E10" s="42">
        <v>36</v>
      </c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>
        <v>15</v>
      </c>
      <c r="V10" s="42">
        <v>30</v>
      </c>
      <c r="W10" s="42">
        <v>79.799000000000007</v>
      </c>
      <c r="X10" s="42">
        <v>20</v>
      </c>
      <c r="Y10" s="42"/>
      <c r="Z10" s="43"/>
      <c r="AA10" s="44">
        <f>SUM(B10:Z10)</f>
        <v>349.10400000000004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14</v>
      </c>
      <c r="T11" s="47">
        <v>6.8490000000000002</v>
      </c>
      <c r="U11" s="47">
        <v>9.3659999999999997</v>
      </c>
      <c r="V11" s="47">
        <v>29.818000000000001</v>
      </c>
      <c r="W11" s="47"/>
      <c r="X11" s="47"/>
      <c r="Y11" s="47">
        <v>15</v>
      </c>
      <c r="Z11" s="48"/>
      <c r="AA11" s="49">
        <f>SUM(B11:Z11)</f>
        <v>75.033000000000001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4.0250000000000004</v>
      </c>
      <c r="C13" s="52">
        <v>0.48099999999999998</v>
      </c>
      <c r="D13" s="52">
        <v>1.986</v>
      </c>
      <c r="E13" s="52">
        <v>2.7370000000000001</v>
      </c>
      <c r="F13" s="52">
        <v>2.9740000000000002</v>
      </c>
      <c r="G13" s="52">
        <v>1.381</v>
      </c>
      <c r="H13" s="52">
        <v>6.415</v>
      </c>
      <c r="I13" s="52">
        <v>5.5090000000000003</v>
      </c>
      <c r="J13" s="52">
        <v>2.0179999999999998</v>
      </c>
      <c r="K13" s="52">
        <v>1.8679999999999999</v>
      </c>
      <c r="L13" s="52">
        <v>5.4459999999999997</v>
      </c>
      <c r="M13" s="52">
        <v>4.101</v>
      </c>
      <c r="N13" s="52">
        <v>1.147</v>
      </c>
      <c r="O13" s="52">
        <v>5.0820000000000007</v>
      </c>
      <c r="P13" s="52">
        <v>5.26</v>
      </c>
      <c r="Q13" s="52">
        <v>2.27</v>
      </c>
      <c r="R13" s="52">
        <v>8.1029999999999998</v>
      </c>
      <c r="S13" s="52">
        <v>4.5760000000000005</v>
      </c>
      <c r="T13" s="52">
        <v>1.7609999999999999</v>
      </c>
      <c r="U13" s="52">
        <v>1.22</v>
      </c>
      <c r="V13" s="52">
        <v>16.519000000000002</v>
      </c>
      <c r="W13" s="52">
        <v>0.90700000000000003</v>
      </c>
      <c r="X13" s="52">
        <v>6.4760000000000009</v>
      </c>
      <c r="Y13" s="52">
        <v>0.94700000000000006</v>
      </c>
      <c r="Z13" s="53"/>
      <c r="AA13" s="54">
        <f>SUM(B13:Z13)</f>
        <v>93.208999999999989</v>
      </c>
    </row>
    <row r="14" spans="1:27" ht="30" customHeight="1" thickBot="1" x14ac:dyDescent="0.25">
      <c r="A14" s="55" t="s">
        <v>10</v>
      </c>
      <c r="B14" s="56">
        <f>IF(LEN(B$2)&gt;0,SUM(B10:B13),"")</f>
        <v>4.0250000000000004</v>
      </c>
      <c r="C14" s="57">
        <f t="shared" ref="C14:Z14" si="0">IF(LEN(C$2)&gt;0,SUM(C10:C13),"")</f>
        <v>50.481000000000002</v>
      </c>
      <c r="D14" s="57">
        <f t="shared" si="0"/>
        <v>120.29100000000001</v>
      </c>
      <c r="E14" s="57">
        <f t="shared" si="0"/>
        <v>38.737000000000002</v>
      </c>
      <c r="F14" s="57">
        <f t="shared" si="0"/>
        <v>2.9740000000000002</v>
      </c>
      <c r="G14" s="57">
        <f t="shared" si="0"/>
        <v>1.381</v>
      </c>
      <c r="H14" s="57">
        <f t="shared" si="0"/>
        <v>6.415</v>
      </c>
      <c r="I14" s="57">
        <f t="shared" si="0"/>
        <v>5.5090000000000003</v>
      </c>
      <c r="J14" s="57">
        <f t="shared" si="0"/>
        <v>2.0179999999999998</v>
      </c>
      <c r="K14" s="57">
        <f t="shared" si="0"/>
        <v>1.8679999999999999</v>
      </c>
      <c r="L14" s="57">
        <f t="shared" si="0"/>
        <v>5.4459999999999997</v>
      </c>
      <c r="M14" s="57">
        <f t="shared" si="0"/>
        <v>4.101</v>
      </c>
      <c r="N14" s="57">
        <f t="shared" si="0"/>
        <v>1.147</v>
      </c>
      <c r="O14" s="57">
        <f t="shared" si="0"/>
        <v>5.0820000000000007</v>
      </c>
      <c r="P14" s="57">
        <f t="shared" si="0"/>
        <v>5.26</v>
      </c>
      <c r="Q14" s="57">
        <f t="shared" si="0"/>
        <v>2.27</v>
      </c>
      <c r="R14" s="57">
        <f t="shared" si="0"/>
        <v>8.1029999999999998</v>
      </c>
      <c r="S14" s="57">
        <f t="shared" si="0"/>
        <v>18.576000000000001</v>
      </c>
      <c r="T14" s="57">
        <f t="shared" si="0"/>
        <v>8.61</v>
      </c>
      <c r="U14" s="57">
        <f t="shared" si="0"/>
        <v>25.585999999999999</v>
      </c>
      <c r="V14" s="57">
        <f t="shared" si="0"/>
        <v>76.337000000000003</v>
      </c>
      <c r="W14" s="57">
        <f t="shared" si="0"/>
        <v>80.706000000000003</v>
      </c>
      <c r="X14" s="57">
        <f t="shared" si="0"/>
        <v>26.475999999999999</v>
      </c>
      <c r="Y14" s="57">
        <f t="shared" si="0"/>
        <v>15.946999999999999</v>
      </c>
      <c r="Z14" s="58" t="str">
        <f t="shared" si="0"/>
        <v/>
      </c>
      <c r="AA14" s="59">
        <f>SUM(AA9:AA13)</f>
        <v>517.346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>
        <v>5.6310000000000002</v>
      </c>
      <c r="D19" s="76">
        <v>0.22800000000000001</v>
      </c>
      <c r="E19" s="76"/>
      <c r="F19" s="76"/>
      <c r="G19" s="76">
        <v>0.223</v>
      </c>
      <c r="H19" s="76"/>
      <c r="I19" s="76"/>
      <c r="J19" s="76">
        <v>0.22700000000000001</v>
      </c>
      <c r="K19" s="76">
        <v>0.45300000000000001</v>
      </c>
      <c r="L19" s="76">
        <v>0.22700000000000001</v>
      </c>
      <c r="M19" s="76">
        <v>0.45300000000000001</v>
      </c>
      <c r="N19" s="76">
        <v>1.7930000000000001</v>
      </c>
      <c r="O19" s="76"/>
      <c r="P19" s="76"/>
      <c r="Q19" s="76"/>
      <c r="R19" s="76"/>
      <c r="S19" s="76"/>
      <c r="T19" s="76"/>
      <c r="U19" s="76"/>
      <c r="V19" s="76"/>
      <c r="W19" s="76">
        <v>1.397</v>
      </c>
      <c r="X19" s="76"/>
      <c r="Y19" s="76">
        <v>2.3639999999999999</v>
      </c>
      <c r="Z19" s="73"/>
      <c r="AA19" s="74">
        <f>SUM(B19:Z19)</f>
        <v>12.996000000000002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5.6310000000000002</v>
      </c>
      <c r="D22" s="83">
        <f t="shared" si="1"/>
        <v>0.22800000000000001</v>
      </c>
      <c r="E22" s="83">
        <f t="shared" si="1"/>
        <v>0</v>
      </c>
      <c r="F22" s="83">
        <f t="shared" si="1"/>
        <v>0</v>
      </c>
      <c r="G22" s="83">
        <f t="shared" si="1"/>
        <v>0.223</v>
      </c>
      <c r="H22" s="83">
        <f t="shared" si="1"/>
        <v>0</v>
      </c>
      <c r="I22" s="83">
        <f t="shared" si="1"/>
        <v>0</v>
      </c>
      <c r="J22" s="83">
        <f t="shared" si="1"/>
        <v>0.22700000000000001</v>
      </c>
      <c r="K22" s="83">
        <f t="shared" si="1"/>
        <v>0.45300000000000001</v>
      </c>
      <c r="L22" s="83">
        <f t="shared" si="1"/>
        <v>0.22700000000000001</v>
      </c>
      <c r="M22" s="83">
        <f t="shared" si="1"/>
        <v>0.45300000000000001</v>
      </c>
      <c r="N22" s="83">
        <f t="shared" si="1"/>
        <v>1.7930000000000001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1.397</v>
      </c>
      <c r="X22" s="83">
        <f t="shared" si="1"/>
        <v>0</v>
      </c>
      <c r="Y22" s="83">
        <f t="shared" si="1"/>
        <v>2.3639999999999999</v>
      </c>
      <c r="Z22" s="84" t="str">
        <f t="shared" si="1"/>
        <v/>
      </c>
      <c r="AA22" s="85">
        <f>SUM(AA17:AA21)</f>
        <v>12.996000000000002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4.0250000000000004</v>
      </c>
      <c r="C26" s="72">
        <v>56.112000000000002</v>
      </c>
      <c r="D26" s="72">
        <v>120.51900000000001</v>
      </c>
      <c r="E26" s="72">
        <v>38.737000000000002</v>
      </c>
      <c r="F26" s="72">
        <v>2.9740000000000002</v>
      </c>
      <c r="G26" s="72">
        <v>1.6040000000000001</v>
      </c>
      <c r="H26" s="72">
        <v>6.415</v>
      </c>
      <c r="I26" s="72">
        <v>5.5090000000000003</v>
      </c>
      <c r="J26" s="72">
        <v>2.2450000000000001</v>
      </c>
      <c r="K26" s="72">
        <v>2.3210000000000002</v>
      </c>
      <c r="L26" s="72">
        <v>5.673</v>
      </c>
      <c r="M26" s="72">
        <v>4.5540000000000003</v>
      </c>
      <c r="N26" s="72">
        <v>2.94</v>
      </c>
      <c r="O26" s="72">
        <v>5.0819999999999999</v>
      </c>
      <c r="P26" s="72">
        <v>5.26</v>
      </c>
      <c r="Q26" s="72">
        <v>2.27</v>
      </c>
      <c r="R26" s="72">
        <v>8.1029999999999998</v>
      </c>
      <c r="S26" s="72">
        <v>18.576000000000001</v>
      </c>
      <c r="T26" s="72">
        <v>8.61</v>
      </c>
      <c r="U26" s="72">
        <v>25.585999999999999</v>
      </c>
      <c r="V26" s="72">
        <v>76.337000000000003</v>
      </c>
      <c r="W26" s="72">
        <v>82.102999999999994</v>
      </c>
      <c r="X26" s="72">
        <v>26.475999999999999</v>
      </c>
      <c r="Y26" s="72">
        <v>18.311</v>
      </c>
      <c r="Z26" s="73"/>
      <c r="AA26" s="74">
        <f>SUM(B26:Z26)</f>
        <v>530.34199999999998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4.0250000000000004</v>
      </c>
      <c r="C28" s="57">
        <f t="shared" ref="C28:Z28" si="2">IF(LEN(C$2)&gt;0,SUM(C25:C27),"")</f>
        <v>56.112000000000002</v>
      </c>
      <c r="D28" s="57">
        <f t="shared" si="2"/>
        <v>120.51900000000001</v>
      </c>
      <c r="E28" s="57">
        <f t="shared" si="2"/>
        <v>38.737000000000002</v>
      </c>
      <c r="F28" s="57">
        <f t="shared" si="2"/>
        <v>2.9740000000000002</v>
      </c>
      <c r="G28" s="57">
        <f t="shared" si="2"/>
        <v>1.6040000000000001</v>
      </c>
      <c r="H28" s="57">
        <f t="shared" si="2"/>
        <v>6.415</v>
      </c>
      <c r="I28" s="57">
        <f t="shared" si="2"/>
        <v>5.5090000000000003</v>
      </c>
      <c r="J28" s="57">
        <f t="shared" si="2"/>
        <v>2.2450000000000001</v>
      </c>
      <c r="K28" s="57">
        <f t="shared" si="2"/>
        <v>2.3210000000000002</v>
      </c>
      <c r="L28" s="57">
        <f t="shared" si="2"/>
        <v>5.673</v>
      </c>
      <c r="M28" s="57">
        <f t="shared" si="2"/>
        <v>4.5540000000000003</v>
      </c>
      <c r="N28" s="57">
        <f t="shared" si="2"/>
        <v>2.94</v>
      </c>
      <c r="O28" s="57">
        <f t="shared" si="2"/>
        <v>5.0819999999999999</v>
      </c>
      <c r="P28" s="57">
        <f t="shared" si="2"/>
        <v>5.26</v>
      </c>
      <c r="Q28" s="57">
        <f t="shared" si="2"/>
        <v>2.27</v>
      </c>
      <c r="R28" s="57">
        <f t="shared" si="2"/>
        <v>8.1029999999999998</v>
      </c>
      <c r="S28" s="57">
        <f t="shared" si="2"/>
        <v>18.576000000000001</v>
      </c>
      <c r="T28" s="57">
        <f t="shared" si="2"/>
        <v>8.61</v>
      </c>
      <c r="U28" s="57">
        <f t="shared" si="2"/>
        <v>25.585999999999999</v>
      </c>
      <c r="V28" s="57">
        <f t="shared" si="2"/>
        <v>76.337000000000003</v>
      </c>
      <c r="W28" s="57">
        <f t="shared" si="2"/>
        <v>82.102999999999994</v>
      </c>
      <c r="X28" s="57">
        <f t="shared" si="2"/>
        <v>26.475999999999999</v>
      </c>
      <c r="Y28" s="57">
        <f t="shared" si="2"/>
        <v>18.311</v>
      </c>
      <c r="Z28" s="58" t="str">
        <f t="shared" si="2"/>
        <v/>
      </c>
      <c r="AA28" s="59">
        <f>SUM(AA25:AA27)</f>
        <v>530.34199999999998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4.0250000000000004</v>
      </c>
      <c r="C47" s="83">
        <f t="shared" ref="C47:Z47" si="8">IF(LEN(C$2)&gt;0,C14+C22+C36,"")</f>
        <v>56.112000000000002</v>
      </c>
      <c r="D47" s="83">
        <f t="shared" si="8"/>
        <v>120.51900000000001</v>
      </c>
      <c r="E47" s="83">
        <f t="shared" si="8"/>
        <v>38.737000000000002</v>
      </c>
      <c r="F47" s="83">
        <f t="shared" si="8"/>
        <v>2.9740000000000002</v>
      </c>
      <c r="G47" s="83">
        <f t="shared" si="8"/>
        <v>1.6040000000000001</v>
      </c>
      <c r="H47" s="83">
        <f t="shared" si="8"/>
        <v>6.415</v>
      </c>
      <c r="I47" s="83">
        <f t="shared" si="8"/>
        <v>5.5090000000000003</v>
      </c>
      <c r="J47" s="83">
        <f t="shared" si="8"/>
        <v>2.2449999999999997</v>
      </c>
      <c r="K47" s="83">
        <f t="shared" si="8"/>
        <v>2.3209999999999997</v>
      </c>
      <c r="L47" s="83">
        <f t="shared" si="8"/>
        <v>5.673</v>
      </c>
      <c r="M47" s="83">
        <f t="shared" si="8"/>
        <v>4.5540000000000003</v>
      </c>
      <c r="N47" s="83">
        <f t="shared" si="8"/>
        <v>2.9400000000000004</v>
      </c>
      <c r="O47" s="83">
        <f t="shared" si="8"/>
        <v>5.0820000000000007</v>
      </c>
      <c r="P47" s="83">
        <f t="shared" si="8"/>
        <v>5.26</v>
      </c>
      <c r="Q47" s="83">
        <f t="shared" si="8"/>
        <v>2.27</v>
      </c>
      <c r="R47" s="83">
        <f t="shared" si="8"/>
        <v>8.1029999999999998</v>
      </c>
      <c r="S47" s="83">
        <f t="shared" si="8"/>
        <v>18.576000000000001</v>
      </c>
      <c r="T47" s="83">
        <f t="shared" si="8"/>
        <v>8.61</v>
      </c>
      <c r="U47" s="83">
        <f t="shared" si="8"/>
        <v>25.585999999999999</v>
      </c>
      <c r="V47" s="83">
        <f t="shared" si="8"/>
        <v>76.337000000000003</v>
      </c>
      <c r="W47" s="83">
        <f t="shared" si="8"/>
        <v>82.103000000000009</v>
      </c>
      <c r="X47" s="83">
        <f t="shared" si="8"/>
        <v>26.475999999999999</v>
      </c>
      <c r="Y47" s="83">
        <f t="shared" si="8"/>
        <v>18.311</v>
      </c>
      <c r="Z47" s="84" t="str">
        <f t="shared" si="8"/>
        <v/>
      </c>
      <c r="AA47" s="100">
        <f>SUM(B47:Z47)</f>
        <v>530.34199999999998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44281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4.0250000000000004</v>
      </c>
      <c r="C4" s="18">
        <v>56.112000000000002</v>
      </c>
      <c r="D4" s="18">
        <v>120.51900000000002</v>
      </c>
      <c r="E4" s="18">
        <v>38.737000000000002</v>
      </c>
      <c r="F4" s="18">
        <v>2.9740000000000002</v>
      </c>
      <c r="G4" s="18">
        <v>1.6039999999999999</v>
      </c>
      <c r="H4" s="18">
        <v>6.4150000000000009</v>
      </c>
      <c r="I4" s="18">
        <v>5.5090000000000003</v>
      </c>
      <c r="J4" s="18">
        <v>2.2450000000000001</v>
      </c>
      <c r="K4" s="18">
        <v>2.3209999999999997</v>
      </c>
      <c r="L4" s="18">
        <v>5.673</v>
      </c>
      <c r="M4" s="18">
        <v>4.5540000000000003</v>
      </c>
      <c r="N4" s="18">
        <v>2.94</v>
      </c>
      <c r="O4" s="18">
        <v>5.081999999999999</v>
      </c>
      <c r="P4" s="18">
        <v>5.26</v>
      </c>
      <c r="Q4" s="18">
        <v>2.27</v>
      </c>
      <c r="R4" s="18">
        <v>8.1029999999999998</v>
      </c>
      <c r="S4" s="18">
        <v>18.576000000000001</v>
      </c>
      <c r="T4" s="18">
        <v>8.61</v>
      </c>
      <c r="U4" s="18">
        <v>25.585999999999999</v>
      </c>
      <c r="V4" s="18">
        <v>76.337000000000003</v>
      </c>
      <c r="W4" s="18">
        <v>82.103000000000009</v>
      </c>
      <c r="X4" s="18">
        <v>26.476000000000003</v>
      </c>
      <c r="Y4" s="18">
        <v>18.311</v>
      </c>
      <c r="Z4" s="19"/>
      <c r="AA4" s="20">
        <f>SUM(B4:Z4)</f>
        <v>530.3420000000001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62.42</v>
      </c>
      <c r="C7" s="28">
        <v>63.48</v>
      </c>
      <c r="D7" s="28">
        <v>60.03</v>
      </c>
      <c r="E7" s="28">
        <v>56</v>
      </c>
      <c r="F7" s="28">
        <v>62.85</v>
      </c>
      <c r="G7" s="28">
        <v>65.12</v>
      </c>
      <c r="H7" s="28">
        <v>72.010000000000005</v>
      </c>
      <c r="I7" s="28">
        <v>75.349999999999994</v>
      </c>
      <c r="J7" s="28">
        <v>74.75</v>
      </c>
      <c r="K7" s="28">
        <v>70.290000000000006</v>
      </c>
      <c r="L7" s="28">
        <v>66.87</v>
      </c>
      <c r="M7" s="28">
        <v>64.39</v>
      </c>
      <c r="N7" s="28">
        <v>60.48</v>
      </c>
      <c r="O7" s="28">
        <v>62.02</v>
      </c>
      <c r="P7" s="28">
        <v>64.38</v>
      </c>
      <c r="Q7" s="28">
        <v>65.290000000000006</v>
      </c>
      <c r="R7" s="28">
        <v>70.010000000000005</v>
      </c>
      <c r="S7" s="28">
        <v>81.61</v>
      </c>
      <c r="T7" s="28">
        <v>100.57</v>
      </c>
      <c r="U7" s="28">
        <v>102.17</v>
      </c>
      <c r="V7" s="28">
        <v>101.72</v>
      </c>
      <c r="W7" s="28">
        <v>76.09</v>
      </c>
      <c r="X7" s="28">
        <v>66.010000000000005</v>
      </c>
      <c r="Y7" s="28">
        <v>60.12</v>
      </c>
      <c r="Z7" s="29"/>
      <c r="AA7" s="30">
        <v>71.001249999999985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50</v>
      </c>
      <c r="D11" s="47">
        <v>118.30500000000001</v>
      </c>
      <c r="E11" s="47">
        <v>36</v>
      </c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14</v>
      </c>
      <c r="T11" s="47"/>
      <c r="U11" s="47">
        <v>15</v>
      </c>
      <c r="V11" s="47">
        <v>30</v>
      </c>
      <c r="W11" s="47">
        <v>79.799000000000007</v>
      </c>
      <c r="X11" s="47">
        <v>20</v>
      </c>
      <c r="Y11" s="47">
        <v>15</v>
      </c>
      <c r="Z11" s="48"/>
      <c r="AA11" s="49">
        <f>SUM(B11:Z11)</f>
        <v>378.10400000000004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2.5090000000000003</v>
      </c>
      <c r="C13" s="52">
        <v>6.1120000000000001</v>
      </c>
      <c r="D13" s="52">
        <v>0.97100000000000009</v>
      </c>
      <c r="E13" s="52">
        <v>0.49399999999999999</v>
      </c>
      <c r="F13" s="52">
        <v>0.28299999999999997</v>
      </c>
      <c r="G13" s="52">
        <v>0.247</v>
      </c>
      <c r="H13" s="52"/>
      <c r="I13" s="52"/>
      <c r="J13" s="52"/>
      <c r="K13" s="52">
        <v>0.21099999999999999</v>
      </c>
      <c r="L13" s="52"/>
      <c r="M13" s="52"/>
      <c r="N13" s="52">
        <v>1.861</v>
      </c>
      <c r="O13" s="52"/>
      <c r="P13" s="52">
        <v>8.5999999999999993E-2</v>
      </c>
      <c r="Q13" s="52"/>
      <c r="R13" s="52"/>
      <c r="S13" s="52"/>
      <c r="T13" s="52">
        <v>0.69299999999999995</v>
      </c>
      <c r="U13" s="52">
        <v>3.52</v>
      </c>
      <c r="V13" s="52"/>
      <c r="W13" s="52">
        <v>1.048</v>
      </c>
      <c r="X13" s="52">
        <v>7.3999999999999996E-2</v>
      </c>
      <c r="Y13" s="52">
        <v>0.05</v>
      </c>
      <c r="Z13" s="53"/>
      <c r="AA13" s="54">
        <f>SUM(B13:Z13)</f>
        <v>18.159000000000006</v>
      </c>
    </row>
    <row r="14" spans="1:27" ht="30" customHeight="1" thickBot="1" x14ac:dyDescent="0.25">
      <c r="A14" s="55" t="s">
        <v>10</v>
      </c>
      <c r="B14" s="56">
        <f>IF(LEN(B$2)&gt;0,SUM(B10:B13),"")</f>
        <v>2.5090000000000003</v>
      </c>
      <c r="C14" s="57">
        <f t="shared" ref="C14:Z14" si="0">IF(LEN(C$2)&gt;0,SUM(C10:C13),"")</f>
        <v>56.112000000000002</v>
      </c>
      <c r="D14" s="57">
        <f t="shared" si="0"/>
        <v>119.27600000000001</v>
      </c>
      <c r="E14" s="57">
        <f t="shared" si="0"/>
        <v>36.494</v>
      </c>
      <c r="F14" s="57">
        <f t="shared" si="0"/>
        <v>0.28299999999999997</v>
      </c>
      <c r="G14" s="57">
        <f t="shared" si="0"/>
        <v>0.247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0.21099999999999999</v>
      </c>
      <c r="L14" s="57">
        <f t="shared" si="0"/>
        <v>0</v>
      </c>
      <c r="M14" s="57">
        <f t="shared" si="0"/>
        <v>0</v>
      </c>
      <c r="N14" s="57">
        <f t="shared" si="0"/>
        <v>1.861</v>
      </c>
      <c r="O14" s="57">
        <f t="shared" si="0"/>
        <v>0</v>
      </c>
      <c r="P14" s="57">
        <f t="shared" si="0"/>
        <v>8.5999999999999993E-2</v>
      </c>
      <c r="Q14" s="57">
        <f t="shared" si="0"/>
        <v>0</v>
      </c>
      <c r="R14" s="57">
        <f t="shared" si="0"/>
        <v>0</v>
      </c>
      <c r="S14" s="57">
        <f t="shared" si="0"/>
        <v>14</v>
      </c>
      <c r="T14" s="57">
        <f t="shared" si="0"/>
        <v>0.69299999999999995</v>
      </c>
      <c r="U14" s="57">
        <f t="shared" si="0"/>
        <v>18.52</v>
      </c>
      <c r="V14" s="57">
        <f t="shared" si="0"/>
        <v>30</v>
      </c>
      <c r="W14" s="57">
        <f t="shared" si="0"/>
        <v>80.847000000000008</v>
      </c>
      <c r="X14" s="57">
        <f t="shared" si="0"/>
        <v>20.074000000000002</v>
      </c>
      <c r="Y14" s="57">
        <f t="shared" si="0"/>
        <v>15.05</v>
      </c>
      <c r="Z14" s="58" t="str">
        <f t="shared" si="0"/>
        <v/>
      </c>
      <c r="AA14" s="59">
        <f>SUM(AA9:AA13)</f>
        <v>396.26300000000003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>
        <v>16.509</v>
      </c>
      <c r="W18" s="72"/>
      <c r="X18" s="72"/>
      <c r="Y18" s="72"/>
      <c r="Z18" s="73"/>
      <c r="AA18" s="74">
        <f>SUM(B18:Z18)</f>
        <v>16.509</v>
      </c>
    </row>
    <row r="19" spans="1:27" ht="24.95" customHeight="1" x14ac:dyDescent="0.2">
      <c r="A19" s="70" t="s">
        <v>14</v>
      </c>
      <c r="B19" s="75">
        <v>1.516</v>
      </c>
      <c r="C19" s="76"/>
      <c r="D19" s="76">
        <v>1.2430000000000001</v>
      </c>
      <c r="E19" s="76">
        <v>2.2430000000000003</v>
      </c>
      <c r="F19" s="76">
        <v>2.6909999999999998</v>
      </c>
      <c r="G19" s="76">
        <v>1.357</v>
      </c>
      <c r="H19" s="76">
        <v>6.4150000000000009</v>
      </c>
      <c r="I19" s="76">
        <v>5.5090000000000003</v>
      </c>
      <c r="J19" s="76">
        <v>2.2450000000000001</v>
      </c>
      <c r="K19" s="76">
        <v>2.11</v>
      </c>
      <c r="L19" s="76">
        <v>5.673</v>
      </c>
      <c r="M19" s="76">
        <v>4.5540000000000003</v>
      </c>
      <c r="N19" s="76">
        <v>1.079</v>
      </c>
      <c r="O19" s="76">
        <v>5.081999999999999</v>
      </c>
      <c r="P19" s="76">
        <v>5.1739999999999995</v>
      </c>
      <c r="Q19" s="76">
        <v>2.27</v>
      </c>
      <c r="R19" s="76">
        <v>8.1029999999999998</v>
      </c>
      <c r="S19" s="76">
        <v>4.5759999999999996</v>
      </c>
      <c r="T19" s="76">
        <v>7.9170000000000007</v>
      </c>
      <c r="U19" s="76">
        <v>7.0659999999999998</v>
      </c>
      <c r="V19" s="76">
        <v>29.828000000000003</v>
      </c>
      <c r="W19" s="76">
        <v>1.256</v>
      </c>
      <c r="X19" s="76">
        <v>6.4020000000000001</v>
      </c>
      <c r="Y19" s="76">
        <v>3.2609999999999997</v>
      </c>
      <c r="Z19" s="73"/>
      <c r="AA19" s="74">
        <f>SUM(B19:Z19)</f>
        <v>117.57000000000001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1.516</v>
      </c>
      <c r="C22" s="83">
        <f t="shared" si="1"/>
        <v>0</v>
      </c>
      <c r="D22" s="83">
        <f t="shared" si="1"/>
        <v>1.2430000000000001</v>
      </c>
      <c r="E22" s="83">
        <f t="shared" si="1"/>
        <v>2.2430000000000003</v>
      </c>
      <c r="F22" s="83">
        <f t="shared" si="1"/>
        <v>2.6909999999999998</v>
      </c>
      <c r="G22" s="83">
        <f t="shared" si="1"/>
        <v>1.357</v>
      </c>
      <c r="H22" s="83">
        <f t="shared" si="1"/>
        <v>6.4150000000000009</v>
      </c>
      <c r="I22" s="83">
        <f t="shared" si="1"/>
        <v>5.5090000000000003</v>
      </c>
      <c r="J22" s="83">
        <f t="shared" si="1"/>
        <v>2.2450000000000001</v>
      </c>
      <c r="K22" s="83">
        <f t="shared" si="1"/>
        <v>2.11</v>
      </c>
      <c r="L22" s="83">
        <f t="shared" si="1"/>
        <v>5.673</v>
      </c>
      <c r="M22" s="83">
        <f t="shared" si="1"/>
        <v>4.5540000000000003</v>
      </c>
      <c r="N22" s="83">
        <f t="shared" si="1"/>
        <v>1.079</v>
      </c>
      <c r="O22" s="83">
        <f t="shared" si="1"/>
        <v>5.081999999999999</v>
      </c>
      <c r="P22" s="83">
        <f t="shared" si="1"/>
        <v>5.1739999999999995</v>
      </c>
      <c r="Q22" s="83">
        <f t="shared" si="1"/>
        <v>2.27</v>
      </c>
      <c r="R22" s="83">
        <f t="shared" si="1"/>
        <v>8.1029999999999998</v>
      </c>
      <c r="S22" s="83">
        <f t="shared" si="1"/>
        <v>4.5759999999999996</v>
      </c>
      <c r="T22" s="83">
        <f t="shared" si="1"/>
        <v>7.9170000000000007</v>
      </c>
      <c r="U22" s="83">
        <f t="shared" si="1"/>
        <v>7.0659999999999998</v>
      </c>
      <c r="V22" s="83">
        <f t="shared" si="1"/>
        <v>46.337000000000003</v>
      </c>
      <c r="W22" s="83">
        <f t="shared" si="1"/>
        <v>1.256</v>
      </c>
      <c r="X22" s="83">
        <f t="shared" si="1"/>
        <v>6.4020000000000001</v>
      </c>
      <c r="Y22" s="83">
        <f t="shared" si="1"/>
        <v>3.2609999999999997</v>
      </c>
      <c r="Z22" s="84">
        <f t="shared" si="1"/>
        <v>0</v>
      </c>
      <c r="AA22" s="85">
        <f t="shared" si="1"/>
        <v>134.07900000000001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4.0250000000000004</v>
      </c>
      <c r="C26" s="72">
        <v>56.112000000000002</v>
      </c>
      <c r="D26" s="72">
        <v>120.51900000000001</v>
      </c>
      <c r="E26" s="72">
        <v>38.737000000000002</v>
      </c>
      <c r="F26" s="72">
        <v>2.9740000000000002</v>
      </c>
      <c r="G26" s="72">
        <v>1.6040000000000001</v>
      </c>
      <c r="H26" s="72">
        <v>6.415</v>
      </c>
      <c r="I26" s="72">
        <v>5.5090000000000003</v>
      </c>
      <c r="J26" s="72">
        <v>2.2450000000000001</v>
      </c>
      <c r="K26" s="72">
        <v>2.3210000000000002</v>
      </c>
      <c r="L26" s="72">
        <v>5.673</v>
      </c>
      <c r="M26" s="72">
        <v>4.5540000000000003</v>
      </c>
      <c r="N26" s="72">
        <v>2.94</v>
      </c>
      <c r="O26" s="72">
        <v>5.0819999999999999</v>
      </c>
      <c r="P26" s="72">
        <v>5.26</v>
      </c>
      <c r="Q26" s="72">
        <v>2.27</v>
      </c>
      <c r="R26" s="72">
        <v>8.1029999999999998</v>
      </c>
      <c r="S26" s="72">
        <v>18.576000000000001</v>
      </c>
      <c r="T26" s="72">
        <v>8.61</v>
      </c>
      <c r="U26" s="72">
        <v>25.585999999999999</v>
      </c>
      <c r="V26" s="72">
        <v>76.337000000000003</v>
      </c>
      <c r="W26" s="72">
        <v>82.102999999999994</v>
      </c>
      <c r="X26" s="72">
        <v>26.475999999999999</v>
      </c>
      <c r="Y26" s="72">
        <v>18.311</v>
      </c>
      <c r="Z26" s="73"/>
      <c r="AA26" s="74">
        <f>SUM(B26:Z26)</f>
        <v>530.34199999999998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4.0250000000000004</v>
      </c>
      <c r="C28" s="57">
        <f t="shared" si="2"/>
        <v>56.112000000000002</v>
      </c>
      <c r="D28" s="57">
        <f t="shared" si="2"/>
        <v>120.51900000000001</v>
      </c>
      <c r="E28" s="57">
        <f t="shared" si="2"/>
        <v>38.737000000000002</v>
      </c>
      <c r="F28" s="57">
        <f t="shared" si="2"/>
        <v>2.9740000000000002</v>
      </c>
      <c r="G28" s="57">
        <f t="shared" si="2"/>
        <v>1.6040000000000001</v>
      </c>
      <c r="H28" s="57">
        <f t="shared" si="2"/>
        <v>6.415</v>
      </c>
      <c r="I28" s="57">
        <f t="shared" si="2"/>
        <v>5.5090000000000003</v>
      </c>
      <c r="J28" s="57">
        <f t="shared" si="2"/>
        <v>2.2450000000000001</v>
      </c>
      <c r="K28" s="57">
        <f t="shared" si="2"/>
        <v>2.3210000000000002</v>
      </c>
      <c r="L28" s="57">
        <f t="shared" si="2"/>
        <v>5.673</v>
      </c>
      <c r="M28" s="57">
        <f t="shared" si="2"/>
        <v>4.5540000000000003</v>
      </c>
      <c r="N28" s="57">
        <f t="shared" si="2"/>
        <v>2.94</v>
      </c>
      <c r="O28" s="57">
        <f t="shared" si="2"/>
        <v>5.0819999999999999</v>
      </c>
      <c r="P28" s="57">
        <f t="shared" si="2"/>
        <v>5.26</v>
      </c>
      <c r="Q28" s="57">
        <f t="shared" si="2"/>
        <v>2.27</v>
      </c>
      <c r="R28" s="57">
        <f t="shared" si="2"/>
        <v>8.1029999999999998</v>
      </c>
      <c r="S28" s="57">
        <f t="shared" si="2"/>
        <v>18.576000000000001</v>
      </c>
      <c r="T28" s="57">
        <f t="shared" si="2"/>
        <v>8.61</v>
      </c>
      <c r="U28" s="57">
        <f t="shared" si="2"/>
        <v>25.585999999999999</v>
      </c>
      <c r="V28" s="57">
        <f t="shared" si="2"/>
        <v>76.337000000000003</v>
      </c>
      <c r="W28" s="57">
        <f t="shared" si="2"/>
        <v>82.102999999999994</v>
      </c>
      <c r="X28" s="57">
        <f t="shared" si="2"/>
        <v>26.475999999999999</v>
      </c>
      <c r="Y28" s="57">
        <f t="shared" si="2"/>
        <v>18.311</v>
      </c>
      <c r="Z28" s="58">
        <f t="shared" si="2"/>
        <v>0</v>
      </c>
      <c r="AA28" s="59">
        <f t="shared" si="2"/>
        <v>530.34199999999998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4.0250000000000004</v>
      </c>
      <c r="C47" s="83">
        <f t="shared" ref="C47:Z47" si="8">SUM(C10:C13)+C22+C36</f>
        <v>56.112000000000002</v>
      </c>
      <c r="D47" s="83">
        <f t="shared" si="8"/>
        <v>120.51900000000001</v>
      </c>
      <c r="E47" s="83">
        <f t="shared" si="8"/>
        <v>38.737000000000002</v>
      </c>
      <c r="F47" s="83">
        <f t="shared" si="8"/>
        <v>2.9739999999999998</v>
      </c>
      <c r="G47" s="83">
        <f t="shared" si="8"/>
        <v>1.6040000000000001</v>
      </c>
      <c r="H47" s="83">
        <f t="shared" si="8"/>
        <v>6.4150000000000009</v>
      </c>
      <c r="I47" s="83">
        <f t="shared" si="8"/>
        <v>5.5090000000000003</v>
      </c>
      <c r="J47" s="83">
        <f t="shared" si="8"/>
        <v>2.2450000000000001</v>
      </c>
      <c r="K47" s="83">
        <f t="shared" si="8"/>
        <v>2.3209999999999997</v>
      </c>
      <c r="L47" s="83">
        <f t="shared" si="8"/>
        <v>5.673</v>
      </c>
      <c r="M47" s="83">
        <f t="shared" si="8"/>
        <v>4.5540000000000003</v>
      </c>
      <c r="N47" s="83">
        <f t="shared" si="8"/>
        <v>2.94</v>
      </c>
      <c r="O47" s="83">
        <f t="shared" si="8"/>
        <v>5.081999999999999</v>
      </c>
      <c r="P47" s="83">
        <f t="shared" si="8"/>
        <v>5.26</v>
      </c>
      <c r="Q47" s="83">
        <f t="shared" si="8"/>
        <v>2.27</v>
      </c>
      <c r="R47" s="83">
        <f t="shared" si="8"/>
        <v>8.1029999999999998</v>
      </c>
      <c r="S47" s="83">
        <f t="shared" si="8"/>
        <v>18.576000000000001</v>
      </c>
      <c r="T47" s="83">
        <f t="shared" si="8"/>
        <v>8.6100000000000012</v>
      </c>
      <c r="U47" s="83">
        <f t="shared" si="8"/>
        <v>25.585999999999999</v>
      </c>
      <c r="V47" s="83">
        <f t="shared" si="8"/>
        <v>76.337000000000003</v>
      </c>
      <c r="W47" s="83">
        <f t="shared" si="8"/>
        <v>82.103000000000009</v>
      </c>
      <c r="X47" s="83">
        <f t="shared" si="8"/>
        <v>26.476000000000003</v>
      </c>
      <c r="Y47" s="83">
        <f t="shared" si="8"/>
        <v>18.311</v>
      </c>
      <c r="Z47" s="84">
        <f t="shared" si="8"/>
        <v>0</v>
      </c>
      <c r="AA47" s="100">
        <f>SUM(B47:Z47)</f>
        <v>530.3420000000001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2021-03-25T13:53:10Z</dcterms:created>
  <dcterms:modified xsi:type="dcterms:W3CDTF">2021-03-25T13:53:10Z</dcterms:modified>
</cp:coreProperties>
</file>