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[1]SPOT_Orders_OverView_01!$A$27:$A$38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<sst xmlns="http://schemas.openxmlformats.org/spreadsheetml/2006/main" count="110" uniqueCount="50">
  <si>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24/03/2021 15:57:50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</si>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</sst>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</c:v>
                </c:pt>
                <c:pt idx="22">
                  <c:v>82</c:v>
                </c:pt>
                <c:pt idx="23">
                  <c:v>0.69299999999999995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13.374000000000001</c:v>
                </c:pt>
                <c:pt idx="17">
                  <c:v>14</c:v>
                </c:pt>
                <c:pt idx="21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1.1199999999999999</c:v>
                </c:pt>
                <c:pt idx="1">
                  <c:v>2.1709999999999998</c:v>
                </c:pt>
                <c:pt idx="2">
                  <c:v>1.363</c:v>
                </c:pt>
                <c:pt idx="3">
                  <c:v>2.1800000000000002</c:v>
                </c:pt>
                <c:pt idx="4">
                  <c:v>0.82600000000000007</c:v>
                </c:pt>
                <c:pt idx="5">
                  <c:v>0.874</c:v>
                </c:pt>
                <c:pt idx="6">
                  <c:v>0.91300000000000003</c:v>
                </c:pt>
                <c:pt idx="7">
                  <c:v>0.86199999999999999</c:v>
                </c:pt>
                <c:pt idx="8">
                  <c:v>0.751</c:v>
                </c:pt>
                <c:pt idx="9">
                  <c:v>0.68600000000000005</c:v>
                </c:pt>
                <c:pt idx="10">
                  <c:v>0.626</c:v>
                </c:pt>
                <c:pt idx="11">
                  <c:v>0.76300000000000001</c:v>
                </c:pt>
                <c:pt idx="12">
                  <c:v>0.45900000000000002</c:v>
                </c:pt>
                <c:pt idx="13">
                  <c:v>0.40799999999999997</c:v>
                </c:pt>
                <c:pt idx="14">
                  <c:v>0.39500000000000002</c:v>
                </c:pt>
                <c:pt idx="15">
                  <c:v>0.39100000000000001</c:v>
                </c:pt>
                <c:pt idx="16">
                  <c:v>0.42599999999999999</c:v>
                </c:pt>
                <c:pt idx="17">
                  <c:v>0.49299999999999999</c:v>
                </c:pt>
                <c:pt idx="18">
                  <c:v>0.59299999999999997</c:v>
                </c:pt>
                <c:pt idx="19">
                  <c:v>0.59299999999999997</c:v>
                </c:pt>
                <c:pt idx="20">
                  <c:v>0.41399999999999998</c:v>
                </c:pt>
                <c:pt idx="21">
                  <c:v>0.27300000000000002</c:v>
                </c:pt>
                <c:pt idx="22">
                  <c:v>0.214</c:v>
                </c:pt>
                <c:pt idx="23">
                  <c:v>2.6930000000000001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2652304"/>
        <c:axId val="272652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49.555999999999997</c:v>
                </c:pt>
                <c:pt idx="1">
                  <c:v>31.038</c:v>
                </c:pt>
                <c:pt idx="2">
                  <c:v>30.062999999999999</c:v>
                </c:pt>
                <c:pt idx="3">
                  <c:v>32.024000000000001</c:v>
                </c:pt>
                <c:pt idx="4">
                  <c:v>33.991</c:v>
                </c:pt>
                <c:pt idx="5">
                  <c:v>39.752000000000002</c:v>
                </c:pt>
                <c:pt idx="6">
                  <c:v>49.042000000000002</c:v>
                </c:pt>
                <c:pt idx="7">
                  <c:v>33.584000000000003</c:v>
                </c:pt>
                <c:pt idx="8">
                  <c:v>33.963999999999999</c:v>
                </c:pt>
                <c:pt idx="9">
                  <c:v>34.695</c:v>
                </c:pt>
                <c:pt idx="10">
                  <c:v>24.908000000000001</c:v>
                </c:pt>
                <c:pt idx="11">
                  <c:v>23.74</c:v>
                </c:pt>
                <c:pt idx="12">
                  <c:v>27.307000000000002</c:v>
                </c:pt>
                <c:pt idx="13">
                  <c:v>28.175000000000001</c:v>
                </c:pt>
                <c:pt idx="14">
                  <c:v>30.460999999999999</c:v>
                </c:pt>
                <c:pt idx="15">
                  <c:v>45.558000000000007</c:v>
                </c:pt>
                <c:pt idx="16">
                  <c:v>31.226999999999997</c:v>
                </c:pt>
                <c:pt idx="17">
                  <c:v>44.027000000000001</c:v>
                </c:pt>
                <c:pt idx="18">
                  <c:v>24.519999999999996</c:v>
                </c:pt>
                <c:pt idx="19">
                  <c:v>25.738999999999994</c:v>
                </c:pt>
                <c:pt idx="20">
                  <c:v>17.957999999999998</c:v>
                </c:pt>
                <c:pt idx="21">
                  <c:v>37.297000000000004</c:v>
                </c:pt>
                <c:pt idx="22">
                  <c:v>98.962999999999994</c:v>
                </c:pt>
                <c:pt idx="23">
                  <c:v>20.753000000000004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652304"/>
        <c:axId val="272652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54.55</c:v>
                </c:pt>
                <c:pt idx="1">
                  <c:v>54</c:v>
                </c:pt>
                <c:pt idx="2">
                  <c:v>52.5</c:v>
                </c:pt>
                <c:pt idx="3">
                  <c:v>52.04</c:v>
                </c:pt>
                <c:pt idx="4">
                  <c:v>53.17</c:v>
                </c:pt>
                <c:pt idx="5">
                  <c:v>55</c:v>
                </c:pt>
                <c:pt idx="6">
                  <c:v>50.5</c:v>
                </c:pt>
                <c:pt idx="7">
                  <c:v>47.51</c:v>
                </c:pt>
                <c:pt idx="8">
                  <c:v>47.79</c:v>
                </c:pt>
                <c:pt idx="9">
                  <c:v>40.96</c:v>
                </c:pt>
                <c:pt idx="10">
                  <c:v>38.130000000000003</c:v>
                </c:pt>
                <c:pt idx="11">
                  <c:v>51</c:v>
                </c:pt>
                <c:pt idx="12">
                  <c:v>37.590000000000003</c:v>
                </c:pt>
                <c:pt idx="13">
                  <c:v>33.17</c:v>
                </c:pt>
                <c:pt idx="14">
                  <c:v>47.47</c:v>
                </c:pt>
                <c:pt idx="15">
                  <c:v>55.96</c:v>
                </c:pt>
                <c:pt idx="16">
                  <c:v>60</c:v>
                </c:pt>
                <c:pt idx="17">
                  <c:v>60</c:v>
                </c:pt>
                <c:pt idx="18">
                  <c:v>73</c:v>
                </c:pt>
                <c:pt idx="19">
                  <c:v>73</c:v>
                </c:pt>
                <c:pt idx="20">
                  <c:v>69.36</c:v>
                </c:pt>
                <c:pt idx="21">
                  <c:v>59</c:v>
                </c:pt>
                <c:pt idx="22">
                  <c:v>59.66</c:v>
                </c:pt>
                <c:pt idx="23">
                  <c:v>60.96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653480"/>
        <c:axId val="272653088"/>
      </c:lineChart>
      <c:catAx>
        <c:axId val="27265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652696"/>
        <c:crosses val="autoZero"/>
        <c:auto val="1"/>
        <c:lblAlgn val="ctr"/>
        <c:lblOffset val="100"/>
        <c:noMultiLvlLbl val="0"/>
      </c:catAx>
      <c:valAx>
        <c:axId val="272652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652304"/>
        <c:crosses val="autoZero"/>
        <c:crossBetween val="between"/>
      </c:valAx>
      <c:valAx>
        <c:axId val="272653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653480"/>
        <c:crosses val="max"/>
        <c:crossBetween val="between"/>
      </c:valAx>
      <c:catAx>
        <c:axId val="272653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2653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44280</v>
          </cell>
        </row>
        <row r="5">
          <cell r="C5" t="str">
            <v>LIDA1</v>
          </cell>
        </row>
        <row r="26">
          <cell r="C26">
            <v>96.692999999999998</v>
          </cell>
        </row>
        <row r="27">
          <cell r="C27">
            <v>41.374000000000002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20.486999999999998</v>
          </cell>
        </row>
        <row r="31">
          <cell r="C31">
            <v>0</v>
          </cell>
        </row>
        <row r="32">
          <cell r="C32">
            <v>68.209000000000003</v>
          </cell>
        </row>
        <row r="33">
          <cell r="C33">
            <v>621.57899999999984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37.51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303.03200000000004</v>
          </cell>
        </row>
        <row r="46">
          <cell r="C46">
            <v>0</v>
          </cell>
        </row>
        <row r="47">
          <cell r="C47">
            <v>507.79999999999995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54.55</v>
          </cell>
          <cell r="C7">
            <v>54</v>
          </cell>
          <cell r="D7">
            <v>52.5</v>
          </cell>
          <cell r="E7">
            <v>52.04</v>
          </cell>
          <cell r="F7">
            <v>53.17</v>
          </cell>
          <cell r="G7">
            <v>55</v>
          </cell>
          <cell r="H7">
            <v>50.5</v>
          </cell>
          <cell r="I7">
            <v>47.51</v>
          </cell>
          <cell r="J7">
            <v>47.79</v>
          </cell>
          <cell r="K7">
            <v>40.96</v>
          </cell>
          <cell r="L7">
            <v>38.130000000000003</v>
          </cell>
          <cell r="M7">
            <v>51</v>
          </cell>
          <cell r="N7">
            <v>37.590000000000003</v>
          </cell>
          <cell r="O7">
            <v>33.17</v>
          </cell>
          <cell r="P7">
            <v>47.47</v>
          </cell>
          <cell r="Q7">
            <v>55.96</v>
          </cell>
          <cell r="R7">
            <v>60</v>
          </cell>
          <cell r="S7">
            <v>60</v>
          </cell>
          <cell r="T7">
            <v>73</v>
          </cell>
          <cell r="U7">
            <v>73</v>
          </cell>
          <cell r="V7">
            <v>69.36</v>
          </cell>
          <cell r="W7">
            <v>59</v>
          </cell>
          <cell r="X7">
            <v>59.66</v>
          </cell>
          <cell r="Y7">
            <v>60.96</v>
          </cell>
        </row>
        <row r="12">
          <cell r="B12">
            <v>4</v>
          </cell>
          <cell r="X12">
            <v>20</v>
          </cell>
        </row>
        <row r="13">
          <cell r="B13">
            <v>3</v>
          </cell>
          <cell r="X13">
            <v>20</v>
          </cell>
        </row>
        <row r="17">
          <cell r="B17">
            <v>4</v>
          </cell>
          <cell r="X17">
            <v>21</v>
          </cell>
          <cell r="Y17">
            <v>0.69299999999999995</v>
          </cell>
        </row>
        <row r="18">
          <cell r="B18">
            <v>3</v>
          </cell>
          <cell r="X18">
            <v>21</v>
          </cell>
        </row>
        <row r="26">
          <cell r="Q26">
            <v>13.374000000000001</v>
          </cell>
          <cell r="S26">
            <v>14</v>
          </cell>
          <cell r="W26">
            <v>14</v>
          </cell>
        </row>
        <row r="59">
          <cell r="B59">
            <v>1.1199999999999999</v>
          </cell>
          <cell r="C59">
            <v>2.1709999999999998</v>
          </cell>
          <cell r="D59">
            <v>1.363</v>
          </cell>
          <cell r="E59">
            <v>2.1800000000000002</v>
          </cell>
          <cell r="F59">
            <v>0.82600000000000007</v>
          </cell>
          <cell r="G59">
            <v>0.874</v>
          </cell>
          <cell r="H59">
            <v>0.91300000000000003</v>
          </cell>
          <cell r="I59">
            <v>0.86199999999999999</v>
          </cell>
          <cell r="J59">
            <v>0.751</v>
          </cell>
          <cell r="K59">
            <v>0.68600000000000005</v>
          </cell>
          <cell r="L59">
            <v>0.626</v>
          </cell>
          <cell r="M59">
            <v>0.76300000000000001</v>
          </cell>
          <cell r="N59">
            <v>0.45900000000000002</v>
          </cell>
          <cell r="O59">
            <v>0.40799999999999997</v>
          </cell>
          <cell r="P59">
            <v>0.39500000000000002</v>
          </cell>
          <cell r="Q59">
            <v>0.39100000000000001</v>
          </cell>
          <cell r="R59">
            <v>0.42599999999999999</v>
          </cell>
          <cell r="S59">
            <v>0.49299999999999999</v>
          </cell>
          <cell r="T59">
            <v>0.59299999999999997</v>
          </cell>
          <cell r="U59">
            <v>0.59299999999999997</v>
          </cell>
          <cell r="V59">
            <v>0.41399999999999998</v>
          </cell>
          <cell r="W59">
            <v>0.27300000000000002</v>
          </cell>
          <cell r="X59">
            <v>0.214</v>
          </cell>
          <cell r="Y59">
            <v>2.6930000000000001</v>
          </cell>
        </row>
        <row r="65">
          <cell r="B65">
            <v>9.2759999999999998</v>
          </cell>
          <cell r="C65">
            <v>7.4619999999999997</v>
          </cell>
          <cell r="D65">
            <v>7.48</v>
          </cell>
          <cell r="E65">
            <v>8.032</v>
          </cell>
          <cell r="F65">
            <v>9.4979999999999993</v>
          </cell>
          <cell r="G65">
            <v>10.143000000000001</v>
          </cell>
          <cell r="H65">
            <v>8.44</v>
          </cell>
          <cell r="Q65">
            <v>3.79</v>
          </cell>
          <cell r="R65">
            <v>3.6589999999999998</v>
          </cell>
          <cell r="Y65">
            <v>0.42899999999999999</v>
          </cell>
        </row>
        <row r="66">
          <cell r="B66">
            <v>25.16</v>
          </cell>
          <cell r="C66">
            <v>21.405000000000001</v>
          </cell>
          <cell r="D66">
            <v>21.22</v>
          </cell>
          <cell r="E66">
            <v>21.811999999999998</v>
          </cell>
          <cell r="F66">
            <v>23.666999999999994</v>
          </cell>
          <cell r="G66">
            <v>28.734999999999996</v>
          </cell>
          <cell r="H66">
            <v>39.689</v>
          </cell>
          <cell r="I66">
            <v>32.722000000000001</v>
          </cell>
          <cell r="J66">
            <v>33.213000000000001</v>
          </cell>
          <cell r="K66">
            <v>34.009</v>
          </cell>
          <cell r="L66">
            <v>24.282</v>
          </cell>
          <cell r="M66">
            <v>22.976999999999997</v>
          </cell>
          <cell r="N66">
            <v>26.847999999999999</v>
          </cell>
          <cell r="O66">
            <v>27.766999999999999</v>
          </cell>
          <cell r="P66">
            <v>30.066000000000003</v>
          </cell>
          <cell r="Q66">
            <v>28.003</v>
          </cell>
          <cell r="R66">
            <v>27.141999999999999</v>
          </cell>
          <cell r="S66">
            <v>29.533999999999999</v>
          </cell>
          <cell r="T66">
            <v>23.927000000000003</v>
          </cell>
          <cell r="U66">
            <v>25.146000000000001</v>
          </cell>
          <cell r="V66">
            <v>17.544</v>
          </cell>
          <cell r="W66">
            <v>23.024000000000001</v>
          </cell>
          <cell r="X66">
            <v>16.749000000000002</v>
          </cell>
          <cell r="Y66">
            <v>16.938000000000002</v>
          </cell>
        </row>
      </sheetData>
      <sheetData sheetId="17">
        <row r="25">
          <cell r="Q25">
            <v>13.374000000000001</v>
          </cell>
          <cell r="S25">
            <v>14</v>
          </cell>
          <cell r="W25">
            <v>14</v>
          </cell>
        </row>
        <row r="26">
          <cell r="B26">
            <v>14</v>
          </cell>
          <cell r="X26">
            <v>82</v>
          </cell>
          <cell r="Y26">
            <v>0.69299999999999995</v>
          </cell>
        </row>
        <row r="33">
          <cell r="H33">
            <v>10</v>
          </cell>
          <cell r="I33">
            <v>13.063000000000001</v>
          </cell>
          <cell r="J33">
            <v>18.959</v>
          </cell>
          <cell r="K33">
            <v>14.481</v>
          </cell>
          <cell r="L33">
            <v>12.868</v>
          </cell>
          <cell r="M33">
            <v>9.6959999999999997</v>
          </cell>
          <cell r="N33">
            <v>11.032</v>
          </cell>
          <cell r="O33">
            <v>12.090999999999999</v>
          </cell>
          <cell r="P33">
            <v>9.9120000000000008</v>
          </cell>
          <cell r="S33">
            <v>9.0540000000000003</v>
          </cell>
          <cell r="T33">
            <v>10</v>
          </cell>
          <cell r="U33">
            <v>13.808999999999999</v>
          </cell>
          <cell r="V33">
            <v>10</v>
          </cell>
          <cell r="W33">
            <v>10</v>
          </cell>
        </row>
        <row r="59">
          <cell r="B59">
            <v>35.555999999999997</v>
          </cell>
          <cell r="C59">
            <v>31.038</v>
          </cell>
          <cell r="D59">
            <v>30.062999999999999</v>
          </cell>
          <cell r="E59">
            <v>32.024000000000001</v>
          </cell>
          <cell r="F59">
            <v>33.991</v>
          </cell>
          <cell r="G59">
            <v>39.752000000000002</v>
          </cell>
          <cell r="H59">
            <v>39.042000000000002</v>
          </cell>
          <cell r="I59">
            <v>20.521000000000001</v>
          </cell>
          <cell r="J59">
            <v>15.004999999999999</v>
          </cell>
          <cell r="K59">
            <v>20.213999999999999</v>
          </cell>
          <cell r="L59">
            <v>8.89</v>
          </cell>
          <cell r="M59">
            <v>7.863999999999999</v>
          </cell>
          <cell r="N59">
            <v>10.155000000000001</v>
          </cell>
          <cell r="O59">
            <v>8.6340000000000003</v>
          </cell>
          <cell r="P59">
            <v>13.099</v>
          </cell>
          <cell r="Q59">
            <v>26.584</v>
          </cell>
          <cell r="R59">
            <v>29.666999999999998</v>
          </cell>
          <cell r="S59">
            <v>20.972999999999999</v>
          </cell>
          <cell r="T59">
            <v>14.52</v>
          </cell>
          <cell r="U59">
            <v>11.93</v>
          </cell>
          <cell r="V59">
            <v>7.9580000000000002</v>
          </cell>
          <cell r="W59">
            <v>13.296999999999999</v>
          </cell>
          <cell r="X59">
            <v>16.963000000000001</v>
          </cell>
          <cell r="Y59">
            <v>20.060000000000002</v>
          </cell>
        </row>
        <row r="66">
          <cell r="L66">
            <v>3.15</v>
          </cell>
          <cell r="M66">
            <v>6.18</v>
          </cell>
          <cell r="N66">
            <v>6.12</v>
          </cell>
          <cell r="O66">
            <v>7.45</v>
          </cell>
          <cell r="P66">
            <v>7.45</v>
          </cell>
          <cell r="Q66">
            <v>5.6</v>
          </cell>
          <cell r="R66">
            <v>1.56</v>
          </cell>
        </row>
      </sheetData>
      <sheetData sheetId="18">
        <row r="7">
          <cell r="B7">
            <v>54.55</v>
          </cell>
          <cell r="C7">
            <v>54</v>
          </cell>
          <cell r="D7">
            <v>52.5</v>
          </cell>
          <cell r="E7">
            <v>52.04</v>
          </cell>
          <cell r="F7">
            <v>53.17</v>
          </cell>
          <cell r="G7">
            <v>55</v>
          </cell>
          <cell r="H7">
            <v>50.5</v>
          </cell>
          <cell r="I7">
            <v>47.51</v>
          </cell>
          <cell r="J7">
            <v>47.79</v>
          </cell>
          <cell r="K7">
            <v>40.96</v>
          </cell>
          <cell r="L7">
            <v>38.130000000000003</v>
          </cell>
          <cell r="M7">
            <v>51</v>
          </cell>
          <cell r="N7">
            <v>37.590000000000003</v>
          </cell>
          <cell r="O7">
            <v>33.17</v>
          </cell>
          <cell r="P7">
            <v>47.47</v>
          </cell>
          <cell r="Q7">
            <v>55.96</v>
          </cell>
          <cell r="R7">
            <v>60</v>
          </cell>
          <cell r="S7">
            <v>60</v>
          </cell>
          <cell r="T7">
            <v>73</v>
          </cell>
          <cell r="U7">
            <v>73</v>
          </cell>
          <cell r="V7">
            <v>69.36</v>
          </cell>
          <cell r="W7">
            <v>59</v>
          </cell>
          <cell r="X7">
            <v>59.66</v>
          </cell>
          <cell r="Y7">
            <v>60.96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FORENA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44278</v>
          </cell>
        </row>
        <row r="4">
          <cell r="B4">
            <v>44278</v>
          </cell>
        </row>
        <row r="5">
          <cell r="B5">
            <v>44278</v>
          </cell>
        </row>
        <row r="6">
          <cell r="B6">
            <v>44278</v>
          </cell>
        </row>
        <row r="7">
          <cell r="B7">
            <v>44278</v>
          </cell>
        </row>
        <row r="8">
          <cell r="B8">
            <v>44278</v>
          </cell>
        </row>
        <row r="9">
          <cell r="B9">
            <v>44278</v>
          </cell>
        </row>
        <row r="10">
          <cell r="B10">
            <v>44278</v>
          </cell>
        </row>
        <row r="11">
          <cell r="B11">
            <v>44278</v>
          </cell>
        </row>
        <row r="12">
          <cell r="B12">
            <v>44278</v>
          </cell>
        </row>
        <row r="13">
          <cell r="B13">
            <v>44278</v>
          </cell>
        </row>
        <row r="14">
          <cell r="B14">
            <v>44278</v>
          </cell>
        </row>
        <row r="15">
          <cell r="B15">
            <v>44278</v>
          </cell>
        </row>
        <row r="16">
          <cell r="B16">
            <v>44278</v>
          </cell>
        </row>
      </sheetData>
      <sheetData sheetId="41">
        <row r="2">
          <cell r="C2">
            <v>44281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736.53250000000003</v>
          </cell>
          <cell r="J12">
            <v>736.53200000000004</v>
          </cell>
          <cell r="K12">
            <v>736.53200000000004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191.6542</v>
          </cell>
          <cell r="J13">
            <v>191.654</v>
          </cell>
          <cell r="K13">
            <v>191.654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49.555999999999997</v>
      </c>
      <c r="C4" s="18">
        <v>31.038</v>
      </c>
      <c r="D4" s="18">
        <v>30.063000000000002</v>
      </c>
      <c r="E4" s="18">
        <v>32.024000000000001</v>
      </c>
      <c r="F4" s="18">
        <v>33.990999999999993</v>
      </c>
      <c r="G4" s="18">
        <v>39.752000000000002</v>
      </c>
      <c r="H4" s="18">
        <v>49.042000000000002</v>
      </c>
      <c r="I4" s="18">
        <v>33.584000000000003</v>
      </c>
      <c r="J4" s="18">
        <v>33.963999999999999</v>
      </c>
      <c r="K4" s="18">
        <v>34.695</v>
      </c>
      <c r="L4" s="18">
        <v>24.908000000000001</v>
      </c>
      <c r="M4" s="18">
        <v>23.74</v>
      </c>
      <c r="N4" s="18">
        <v>27.306999999999999</v>
      </c>
      <c r="O4" s="18">
        <v>28.175000000000001</v>
      </c>
      <c r="P4" s="18">
        <v>30.460999999999999</v>
      </c>
      <c r="Q4" s="18">
        <v>45.558</v>
      </c>
      <c r="R4" s="18">
        <v>31.226999999999997</v>
      </c>
      <c r="S4" s="18">
        <v>44.027000000000001</v>
      </c>
      <c r="T4" s="18">
        <v>24.520000000000003</v>
      </c>
      <c r="U4" s="18">
        <v>25.739000000000004</v>
      </c>
      <c r="V4" s="18">
        <v>17.957999999999998</v>
      </c>
      <c r="W4" s="18">
        <v>37.297000000000004</v>
      </c>
      <c r="X4" s="18">
        <v>98.962999999999994</v>
      </c>
      <c r="Y4" s="18">
        <v>20.753000000000004</v>
      </c>
      <c r="Z4" s="19"/>
      <c r="AA4" s="20">
        <f>SUM(B4:Z4)</f>
        <v>848.3420000000001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54.55</v>
      </c>
      <c r="C7" s="28">
        <v>54</v>
      </c>
      <c r="D7" s="28">
        <v>52.5</v>
      </c>
      <c r="E7" s="28">
        <v>52.04</v>
      </c>
      <c r="F7" s="28">
        <v>53.17</v>
      </c>
      <c r="G7" s="28">
        <v>55</v>
      </c>
      <c r="H7" s="28">
        <v>50.5</v>
      </c>
      <c r="I7" s="28">
        <v>47.51</v>
      </c>
      <c r="J7" s="28">
        <v>47.79</v>
      </c>
      <c r="K7" s="28">
        <v>40.96</v>
      </c>
      <c r="L7" s="28">
        <v>38.130000000000003</v>
      </c>
      <c r="M7" s="28">
        <v>51</v>
      </c>
      <c r="N7" s="28">
        <v>37.590000000000003</v>
      </c>
      <c r="O7" s="28">
        <v>33.17</v>
      </c>
      <c r="P7" s="28">
        <v>47.47</v>
      </c>
      <c r="Q7" s="28">
        <v>55.96</v>
      </c>
      <c r="R7" s="28">
        <v>60</v>
      </c>
      <c r="S7" s="28">
        <v>60</v>
      </c>
      <c r="T7" s="28">
        <v>73</v>
      </c>
      <c r="U7" s="28">
        <v>73</v>
      </c>
      <c r="V7" s="28">
        <v>69.36</v>
      </c>
      <c r="W7" s="28">
        <v>59</v>
      </c>
      <c r="X7" s="28">
        <v>59.66</v>
      </c>
      <c r="Y7" s="28">
        <v>60.96</v>
      </c>
      <c r="Z7" s="29"/>
      <c r="AA7" s="30">
        <f>IF(SUM(GR_MAINLAND_MCP_SUM_SELL)&lt;&gt;0,AVERAGEIF(GR_MAINLAND_MCP_SUM_SELL,"&lt;&gt;"""),"")</f>
        <v>53.596666666666671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82</v>
      </c>
      <c r="Y10" s="42">
        <v>0.69299999999999995</v>
      </c>
      <c r="Z10" s="43"/>
      <c r="AA10" s="44">
        <f>SUM(B10:Z10)</f>
        <v>96.692999999999998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13.374000000000001</v>
      </c>
      <c r="R11" s="47"/>
      <c r="S11" s="47">
        <v>14</v>
      </c>
      <c r="T11" s="47"/>
      <c r="U11" s="47"/>
      <c r="V11" s="47"/>
      <c r="W11" s="47">
        <v>14</v>
      </c>
      <c r="X11" s="47"/>
      <c r="Y11" s="47"/>
      <c r="Z11" s="48"/>
      <c r="AA11" s="49">
        <f>SUM(B11:Z11)</f>
        <v>41.374000000000002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1.1199999999999999</v>
      </c>
      <c r="C13" s="52">
        <v>2.1709999999999998</v>
      </c>
      <c r="D13" s="52">
        <v>1.363</v>
      </c>
      <c r="E13" s="52">
        <v>2.1800000000000002</v>
      </c>
      <c r="F13" s="52">
        <v>0.82600000000000007</v>
      </c>
      <c r="G13" s="52">
        <v>0.874</v>
      </c>
      <c r="H13" s="52">
        <v>0.91300000000000003</v>
      </c>
      <c r="I13" s="52">
        <v>0.86199999999999999</v>
      </c>
      <c r="J13" s="52">
        <v>0.751</v>
      </c>
      <c r="K13" s="52">
        <v>0.68600000000000005</v>
      </c>
      <c r="L13" s="52">
        <v>0.626</v>
      </c>
      <c r="M13" s="52">
        <v>0.76300000000000001</v>
      </c>
      <c r="N13" s="52">
        <v>0.45900000000000002</v>
      </c>
      <c r="O13" s="52">
        <v>0.40799999999999997</v>
      </c>
      <c r="P13" s="52">
        <v>0.39500000000000002</v>
      </c>
      <c r="Q13" s="52">
        <v>0.39100000000000001</v>
      </c>
      <c r="R13" s="52">
        <v>0.42599999999999999</v>
      </c>
      <c r="S13" s="52">
        <v>0.49299999999999999</v>
      </c>
      <c r="T13" s="52">
        <v>0.59299999999999997</v>
      </c>
      <c r="U13" s="52">
        <v>0.59299999999999997</v>
      </c>
      <c r="V13" s="52">
        <v>0.41399999999999998</v>
      </c>
      <c r="W13" s="52">
        <v>0.27300000000000002</v>
      </c>
      <c r="X13" s="52">
        <v>0.214</v>
      </c>
      <c r="Y13" s="52">
        <v>2.6930000000000001</v>
      </c>
      <c r="Z13" s="53"/>
      <c r="AA13" s="54">
        <f>SUM(B13:Z13)</f>
        <v>20.486999999999998</v>
      </c>
    </row>
    <row r="14" spans="1:27" ht="30" customHeight="1" thickBot="1" x14ac:dyDescent="0.25">
      <c r="A14" s="55" t="s">
        <v>10</v>
      </c>
      <c r="B14" s="56">
        <f>IF(LEN(B$2)&gt;0,SUM(B10:B13),"")</f>
        <v>15.12</v>
      </c>
      <c r="C14" s="57">
        <f t="shared" ref="C14:Z14" si="0">IF(LEN(C$2)&gt;0,SUM(C10:C13),"")</f>
        <v>2.1709999999999998</v>
      </c>
      <c r="D14" s="57">
        <f t="shared" si="0"/>
        <v>1.363</v>
      </c>
      <c r="E14" s="57">
        <f t="shared" si="0"/>
        <v>2.1800000000000002</v>
      </c>
      <c r="F14" s="57">
        <f t="shared" si="0"/>
        <v>0.82600000000000007</v>
      </c>
      <c r="G14" s="57">
        <f t="shared" si="0"/>
        <v>0.874</v>
      </c>
      <c r="H14" s="57">
        <f t="shared" si="0"/>
        <v>0.91300000000000003</v>
      </c>
      <c r="I14" s="57">
        <f t="shared" si="0"/>
        <v>0.86199999999999999</v>
      </c>
      <c r="J14" s="57">
        <f t="shared" si="0"/>
        <v>0.751</v>
      </c>
      <c r="K14" s="57">
        <f t="shared" si="0"/>
        <v>0.68600000000000005</v>
      </c>
      <c r="L14" s="57">
        <f t="shared" si="0"/>
        <v>0.626</v>
      </c>
      <c r="M14" s="57">
        <f t="shared" si="0"/>
        <v>0.76300000000000001</v>
      </c>
      <c r="N14" s="57">
        <f t="shared" si="0"/>
        <v>0.45900000000000002</v>
      </c>
      <c r="O14" s="57">
        <f t="shared" si="0"/>
        <v>0.40799999999999997</v>
      </c>
      <c r="P14" s="57">
        <f t="shared" si="0"/>
        <v>0.39500000000000002</v>
      </c>
      <c r="Q14" s="57">
        <f t="shared" si="0"/>
        <v>13.765000000000001</v>
      </c>
      <c r="R14" s="57">
        <f t="shared" si="0"/>
        <v>0.42599999999999999</v>
      </c>
      <c r="S14" s="57">
        <f t="shared" si="0"/>
        <v>14.493</v>
      </c>
      <c r="T14" s="57">
        <f t="shared" si="0"/>
        <v>0.59299999999999997</v>
      </c>
      <c r="U14" s="57">
        <f t="shared" si="0"/>
        <v>0.59299999999999997</v>
      </c>
      <c r="V14" s="57">
        <f t="shared" si="0"/>
        <v>0.41399999999999998</v>
      </c>
      <c r="W14" s="57">
        <f t="shared" si="0"/>
        <v>14.273</v>
      </c>
      <c r="X14" s="57">
        <f t="shared" si="0"/>
        <v>82.213999999999999</v>
      </c>
      <c r="Y14" s="57">
        <f t="shared" si="0"/>
        <v>3.3860000000000001</v>
      </c>
      <c r="Z14" s="58" t="str">
        <f t="shared" si="0"/>
        <v/>
      </c>
      <c r="AA14" s="59">
        <f>SUM(AA9:AA13)</f>
        <v>158.554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9.2759999999999998</v>
      </c>
      <c r="C18" s="72">
        <v>7.4619999999999997</v>
      </c>
      <c r="D18" s="72">
        <v>7.48</v>
      </c>
      <c r="E18" s="72">
        <v>8.032</v>
      </c>
      <c r="F18" s="72">
        <v>9.4979999999999993</v>
      </c>
      <c r="G18" s="72">
        <v>10.143000000000001</v>
      </c>
      <c r="H18" s="72">
        <v>8.44</v>
      </c>
      <c r="I18" s="72"/>
      <c r="J18" s="72"/>
      <c r="K18" s="72"/>
      <c r="L18" s="72"/>
      <c r="M18" s="72"/>
      <c r="N18" s="72"/>
      <c r="O18" s="72"/>
      <c r="P18" s="72"/>
      <c r="Q18" s="72">
        <v>3.79</v>
      </c>
      <c r="R18" s="72">
        <v>3.6589999999999998</v>
      </c>
      <c r="S18" s="72"/>
      <c r="T18" s="72"/>
      <c r="U18" s="72"/>
      <c r="V18" s="72"/>
      <c r="W18" s="72"/>
      <c r="X18" s="72"/>
      <c r="Y18" s="72">
        <v>0.42899999999999999</v>
      </c>
      <c r="Z18" s="73"/>
      <c r="AA18" s="74">
        <f>SUM(B18:Z18)</f>
        <v>68.209000000000003</v>
      </c>
    </row>
    <row r="19" spans="1:27" ht="24.95" customHeight="1" x14ac:dyDescent="0.2">
      <c r="A19" s="70" t="s">
        <v>14</v>
      </c>
      <c r="B19" s="75">
        <v>25.16</v>
      </c>
      <c r="C19" s="76">
        <v>21.405000000000001</v>
      </c>
      <c r="D19" s="76">
        <v>21.22</v>
      </c>
      <c r="E19" s="76">
        <v>21.811999999999998</v>
      </c>
      <c r="F19" s="76">
        <v>23.666999999999994</v>
      </c>
      <c r="G19" s="76">
        <v>28.734999999999996</v>
      </c>
      <c r="H19" s="76">
        <v>39.689</v>
      </c>
      <c r="I19" s="76">
        <v>32.722000000000001</v>
      </c>
      <c r="J19" s="76">
        <v>33.213000000000001</v>
      </c>
      <c r="K19" s="76">
        <v>34.009</v>
      </c>
      <c r="L19" s="76">
        <v>24.282</v>
      </c>
      <c r="M19" s="76">
        <v>22.976999999999997</v>
      </c>
      <c r="N19" s="76">
        <v>26.847999999999999</v>
      </c>
      <c r="O19" s="76">
        <v>27.766999999999999</v>
      </c>
      <c r="P19" s="76">
        <v>30.066000000000003</v>
      </c>
      <c r="Q19" s="76">
        <v>28.003</v>
      </c>
      <c r="R19" s="76">
        <v>27.141999999999999</v>
      </c>
      <c r="S19" s="76">
        <v>29.533999999999999</v>
      </c>
      <c r="T19" s="76">
        <v>23.927000000000003</v>
      </c>
      <c r="U19" s="76">
        <v>25.146000000000001</v>
      </c>
      <c r="V19" s="76">
        <v>17.544</v>
      </c>
      <c r="W19" s="76">
        <v>23.024000000000001</v>
      </c>
      <c r="X19" s="76">
        <v>16.749000000000002</v>
      </c>
      <c r="Y19" s="76">
        <v>16.938000000000002</v>
      </c>
      <c r="Z19" s="73"/>
      <c r="AA19" s="74">
        <f>SUM(B19:Z19)</f>
        <v>621.57899999999984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34.436</v>
      </c>
      <c r="C22" s="83">
        <f t="shared" ref="C22:Z22" si="1">IF(LEN(C$2)&gt;0,SUM(C17:C21),"")</f>
        <v>28.867000000000001</v>
      </c>
      <c r="D22" s="83">
        <f t="shared" si="1"/>
        <v>28.7</v>
      </c>
      <c r="E22" s="83">
        <f t="shared" si="1"/>
        <v>29.843999999999998</v>
      </c>
      <c r="F22" s="83">
        <f t="shared" si="1"/>
        <v>33.164999999999992</v>
      </c>
      <c r="G22" s="83">
        <f t="shared" si="1"/>
        <v>38.878</v>
      </c>
      <c r="H22" s="83">
        <f t="shared" si="1"/>
        <v>48.128999999999998</v>
      </c>
      <c r="I22" s="83">
        <f t="shared" si="1"/>
        <v>32.722000000000001</v>
      </c>
      <c r="J22" s="83">
        <f t="shared" si="1"/>
        <v>33.213000000000001</v>
      </c>
      <c r="K22" s="83">
        <f t="shared" si="1"/>
        <v>34.009</v>
      </c>
      <c r="L22" s="83">
        <f t="shared" si="1"/>
        <v>24.282</v>
      </c>
      <c r="M22" s="83">
        <f t="shared" si="1"/>
        <v>22.976999999999997</v>
      </c>
      <c r="N22" s="83">
        <f t="shared" si="1"/>
        <v>26.847999999999999</v>
      </c>
      <c r="O22" s="83">
        <f t="shared" si="1"/>
        <v>27.766999999999999</v>
      </c>
      <c r="P22" s="83">
        <f t="shared" si="1"/>
        <v>30.066000000000003</v>
      </c>
      <c r="Q22" s="83">
        <f t="shared" si="1"/>
        <v>31.792999999999999</v>
      </c>
      <c r="R22" s="83">
        <f t="shared" si="1"/>
        <v>30.800999999999998</v>
      </c>
      <c r="S22" s="83">
        <f t="shared" si="1"/>
        <v>29.533999999999999</v>
      </c>
      <c r="T22" s="83">
        <f t="shared" si="1"/>
        <v>23.927000000000003</v>
      </c>
      <c r="U22" s="83">
        <f t="shared" si="1"/>
        <v>25.146000000000001</v>
      </c>
      <c r="V22" s="83">
        <f t="shared" si="1"/>
        <v>17.544</v>
      </c>
      <c r="W22" s="83">
        <f t="shared" si="1"/>
        <v>23.024000000000001</v>
      </c>
      <c r="X22" s="83">
        <f t="shared" si="1"/>
        <v>16.749000000000002</v>
      </c>
      <c r="Y22" s="83">
        <f t="shared" si="1"/>
        <v>17.367000000000001</v>
      </c>
      <c r="Z22" s="84" t="str">
        <f t="shared" si="1"/>
        <v/>
      </c>
      <c r="AA22" s="85">
        <f>SUM(AA17:AA21)</f>
        <v>689.78799999999978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49.555999999999997</v>
      </c>
      <c r="C26" s="72">
        <v>31.038</v>
      </c>
      <c r="D26" s="72">
        <v>30.062999999999999</v>
      </c>
      <c r="E26" s="72">
        <v>32.024000000000001</v>
      </c>
      <c r="F26" s="72">
        <v>33.991</v>
      </c>
      <c r="G26" s="72">
        <v>39.752000000000002</v>
      </c>
      <c r="H26" s="72">
        <v>49.042000000000002</v>
      </c>
      <c r="I26" s="72">
        <v>33.584000000000003</v>
      </c>
      <c r="J26" s="72">
        <v>33.963999999999999</v>
      </c>
      <c r="K26" s="72">
        <v>34.695</v>
      </c>
      <c r="L26" s="72">
        <v>24.908000000000001</v>
      </c>
      <c r="M26" s="72">
        <v>23.74</v>
      </c>
      <c r="N26" s="72">
        <v>27.306999999999999</v>
      </c>
      <c r="O26" s="72">
        <v>28.175000000000001</v>
      </c>
      <c r="P26" s="72">
        <v>30.460999999999999</v>
      </c>
      <c r="Q26" s="72">
        <v>45.558</v>
      </c>
      <c r="R26" s="72">
        <v>31.227</v>
      </c>
      <c r="S26" s="72">
        <v>44.027000000000001</v>
      </c>
      <c r="T26" s="72">
        <v>24.52</v>
      </c>
      <c r="U26" s="72">
        <v>25.739000000000001</v>
      </c>
      <c r="V26" s="72">
        <v>17.957999999999998</v>
      </c>
      <c r="W26" s="72">
        <v>37.296999999999997</v>
      </c>
      <c r="X26" s="72">
        <v>98.962999999999994</v>
      </c>
      <c r="Y26" s="72">
        <v>20.753</v>
      </c>
      <c r="Z26" s="73"/>
      <c r="AA26" s="74">
        <f>SUM(B26:Z26)</f>
        <v>848.3420000000001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49.555999999999997</v>
      </c>
      <c r="C28" s="57">
        <f t="shared" ref="C28:Z28" si="2">IF(LEN(C$2)&gt;0,SUM(C25:C27),"")</f>
        <v>31.038</v>
      </c>
      <c r="D28" s="57">
        <f t="shared" si="2"/>
        <v>30.062999999999999</v>
      </c>
      <c r="E28" s="57">
        <f t="shared" si="2"/>
        <v>32.024000000000001</v>
      </c>
      <c r="F28" s="57">
        <f t="shared" si="2"/>
        <v>33.991</v>
      </c>
      <c r="G28" s="57">
        <f t="shared" si="2"/>
        <v>39.752000000000002</v>
      </c>
      <c r="H28" s="57">
        <f t="shared" si="2"/>
        <v>49.042000000000002</v>
      </c>
      <c r="I28" s="57">
        <f t="shared" si="2"/>
        <v>33.584000000000003</v>
      </c>
      <c r="J28" s="57">
        <f t="shared" si="2"/>
        <v>33.963999999999999</v>
      </c>
      <c r="K28" s="57">
        <f t="shared" si="2"/>
        <v>34.695</v>
      </c>
      <c r="L28" s="57">
        <f t="shared" si="2"/>
        <v>24.908000000000001</v>
      </c>
      <c r="M28" s="57">
        <f t="shared" si="2"/>
        <v>23.74</v>
      </c>
      <c r="N28" s="57">
        <f t="shared" si="2"/>
        <v>27.306999999999999</v>
      </c>
      <c r="O28" s="57">
        <f t="shared" si="2"/>
        <v>28.175000000000001</v>
      </c>
      <c r="P28" s="57">
        <f t="shared" si="2"/>
        <v>30.460999999999999</v>
      </c>
      <c r="Q28" s="57">
        <f t="shared" si="2"/>
        <v>45.558</v>
      </c>
      <c r="R28" s="57">
        <f t="shared" si="2"/>
        <v>31.227</v>
      </c>
      <c r="S28" s="57">
        <f t="shared" si="2"/>
        <v>44.027000000000001</v>
      </c>
      <c r="T28" s="57">
        <f t="shared" si="2"/>
        <v>24.52</v>
      </c>
      <c r="U28" s="57">
        <f t="shared" si="2"/>
        <v>25.739000000000001</v>
      </c>
      <c r="V28" s="57">
        <f t="shared" si="2"/>
        <v>17.957999999999998</v>
      </c>
      <c r="W28" s="57">
        <f t="shared" si="2"/>
        <v>37.296999999999997</v>
      </c>
      <c r="X28" s="57">
        <f t="shared" si="2"/>
        <v>98.962999999999994</v>
      </c>
      <c r="Y28" s="57">
        <f t="shared" si="2"/>
        <v>20.753</v>
      </c>
      <c r="Z28" s="58" t="str">
        <f t="shared" si="2"/>
        <v/>
      </c>
      <c r="AA28" s="59">
        <f>SUM(AA25:AA27)</f>
        <v>848.3420000000001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49.555999999999997</v>
      </c>
      <c r="C47" s="83">
        <f t="shared" ref="C47:Z47" si="8">IF(LEN(C$2)&gt;0,C14+C22+C36,"")</f>
        <v>31.038</v>
      </c>
      <c r="D47" s="83">
        <f t="shared" si="8"/>
        <v>30.062999999999999</v>
      </c>
      <c r="E47" s="83">
        <f t="shared" si="8"/>
        <v>32.024000000000001</v>
      </c>
      <c r="F47" s="83">
        <f t="shared" si="8"/>
        <v>33.990999999999993</v>
      </c>
      <c r="G47" s="83">
        <f t="shared" si="8"/>
        <v>39.752000000000002</v>
      </c>
      <c r="H47" s="83">
        <f t="shared" si="8"/>
        <v>49.041999999999994</v>
      </c>
      <c r="I47" s="83">
        <f t="shared" si="8"/>
        <v>33.584000000000003</v>
      </c>
      <c r="J47" s="83">
        <f t="shared" si="8"/>
        <v>33.963999999999999</v>
      </c>
      <c r="K47" s="83">
        <f t="shared" si="8"/>
        <v>34.695</v>
      </c>
      <c r="L47" s="83">
        <f t="shared" si="8"/>
        <v>24.908000000000001</v>
      </c>
      <c r="M47" s="83">
        <f t="shared" si="8"/>
        <v>23.74</v>
      </c>
      <c r="N47" s="83">
        <f t="shared" si="8"/>
        <v>27.306999999999999</v>
      </c>
      <c r="O47" s="83">
        <f t="shared" si="8"/>
        <v>28.175000000000001</v>
      </c>
      <c r="P47" s="83">
        <f t="shared" si="8"/>
        <v>30.461000000000002</v>
      </c>
      <c r="Q47" s="83">
        <f t="shared" si="8"/>
        <v>45.558</v>
      </c>
      <c r="R47" s="83">
        <f t="shared" si="8"/>
        <v>31.226999999999997</v>
      </c>
      <c r="S47" s="83">
        <f t="shared" si="8"/>
        <v>44.027000000000001</v>
      </c>
      <c r="T47" s="83">
        <f t="shared" si="8"/>
        <v>24.520000000000003</v>
      </c>
      <c r="U47" s="83">
        <f t="shared" si="8"/>
        <v>25.739000000000001</v>
      </c>
      <c r="V47" s="83">
        <f t="shared" si="8"/>
        <v>17.958000000000002</v>
      </c>
      <c r="W47" s="83">
        <f t="shared" si="8"/>
        <v>37.296999999999997</v>
      </c>
      <c r="X47" s="83">
        <f t="shared" si="8"/>
        <v>98.962999999999994</v>
      </c>
      <c r="Y47" s="83">
        <f t="shared" si="8"/>
        <v>20.753</v>
      </c>
      <c r="Z47" s="84" t="str">
        <f t="shared" si="8"/>
        <v/>
      </c>
      <c r="AA47" s="100">
        <f>SUM(B47:Z47)</f>
        <v>848.3420000000001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49.555999999999997</v>
      </c>
      <c r="C4" s="18">
        <v>31.038</v>
      </c>
      <c r="D4" s="18">
        <v>30.062999999999999</v>
      </c>
      <c r="E4" s="18">
        <v>32.024000000000001</v>
      </c>
      <c r="F4" s="18">
        <v>33.991</v>
      </c>
      <c r="G4" s="18">
        <v>39.752000000000002</v>
      </c>
      <c r="H4" s="18">
        <v>49.042000000000002</v>
      </c>
      <c r="I4" s="18">
        <v>33.584000000000003</v>
      </c>
      <c r="J4" s="18">
        <v>33.963999999999999</v>
      </c>
      <c r="K4" s="18">
        <v>34.695</v>
      </c>
      <c r="L4" s="18">
        <v>24.908000000000001</v>
      </c>
      <c r="M4" s="18">
        <v>23.74</v>
      </c>
      <c r="N4" s="18">
        <v>27.307000000000002</v>
      </c>
      <c r="O4" s="18">
        <v>28.175000000000001</v>
      </c>
      <c r="P4" s="18">
        <v>30.460999999999999</v>
      </c>
      <c r="Q4" s="18">
        <v>45.558000000000007</v>
      </c>
      <c r="R4" s="18">
        <v>31.226999999999997</v>
      </c>
      <c r="S4" s="18">
        <v>44.027000000000001</v>
      </c>
      <c r="T4" s="18">
        <v>24.519999999999996</v>
      </c>
      <c r="U4" s="18">
        <v>25.738999999999994</v>
      </c>
      <c r="V4" s="18">
        <v>17.957999999999998</v>
      </c>
      <c r="W4" s="18">
        <v>37.297000000000004</v>
      </c>
      <c r="X4" s="18">
        <v>98.962999999999994</v>
      </c>
      <c r="Y4" s="18">
        <v>20.753000000000004</v>
      </c>
      <c r="Z4" s="19"/>
      <c r="AA4" s="20">
        <f>SUM(B4:Z4)</f>
        <v>848.3420000000001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54.55</v>
      </c>
      <c r="C7" s="28">
        <v>54</v>
      </c>
      <c r="D7" s="28">
        <v>52.5</v>
      </c>
      <c r="E7" s="28">
        <v>52.04</v>
      </c>
      <c r="F7" s="28">
        <v>53.17</v>
      </c>
      <c r="G7" s="28">
        <v>55</v>
      </c>
      <c r="H7" s="28">
        <v>50.5</v>
      </c>
      <c r="I7" s="28">
        <v>47.51</v>
      </c>
      <c r="J7" s="28">
        <v>47.79</v>
      </c>
      <c r="K7" s="28">
        <v>40.96</v>
      </c>
      <c r="L7" s="28">
        <v>38.130000000000003</v>
      </c>
      <c r="M7" s="28">
        <v>51</v>
      </c>
      <c r="N7" s="28">
        <v>37.590000000000003</v>
      </c>
      <c r="O7" s="28">
        <v>33.17</v>
      </c>
      <c r="P7" s="28">
        <v>47.47</v>
      </c>
      <c r="Q7" s="28">
        <v>55.96</v>
      </c>
      <c r="R7" s="28">
        <v>60</v>
      </c>
      <c r="S7" s="28">
        <v>60</v>
      </c>
      <c r="T7" s="28">
        <v>73</v>
      </c>
      <c r="U7" s="28">
        <v>73</v>
      </c>
      <c r="V7" s="28">
        <v>69.36</v>
      </c>
      <c r="W7" s="28">
        <v>59</v>
      </c>
      <c r="X7" s="28">
        <v>59.66</v>
      </c>
      <c r="Y7" s="28">
        <v>60.96</v>
      </c>
      <c r="Z7" s="29"/>
      <c r="AA7" s="30">
        <v>53.596666666666671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14</v>
      </c>
      <c r="C11" s="47"/>
      <c r="D11" s="47"/>
      <c r="E11" s="47"/>
      <c r="F11" s="47"/>
      <c r="G11" s="47"/>
      <c r="H11" s="47">
        <v>10</v>
      </c>
      <c r="I11" s="47">
        <v>13.063000000000001</v>
      </c>
      <c r="J11" s="47">
        <v>18.959</v>
      </c>
      <c r="K11" s="47">
        <v>14.481</v>
      </c>
      <c r="L11" s="47">
        <v>12.868</v>
      </c>
      <c r="M11" s="47">
        <v>9.6959999999999997</v>
      </c>
      <c r="N11" s="47">
        <v>11.032</v>
      </c>
      <c r="O11" s="47">
        <v>12.090999999999999</v>
      </c>
      <c r="P11" s="47">
        <v>9.9120000000000008</v>
      </c>
      <c r="Q11" s="47">
        <v>13.374000000000001</v>
      </c>
      <c r="R11" s="47"/>
      <c r="S11" s="47">
        <v>23.054000000000002</v>
      </c>
      <c r="T11" s="47">
        <v>10</v>
      </c>
      <c r="U11" s="47">
        <v>13.808999999999999</v>
      </c>
      <c r="V11" s="47">
        <v>10</v>
      </c>
      <c r="W11" s="47">
        <v>24</v>
      </c>
      <c r="X11" s="47">
        <v>82</v>
      </c>
      <c r="Y11" s="47">
        <v>0.69299999999999995</v>
      </c>
      <c r="Z11" s="48"/>
      <c r="AA11" s="49">
        <f>SUM(B11:Z11)</f>
        <v>303.03199999999998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35.555999999999997</v>
      </c>
      <c r="C13" s="52">
        <v>31.038</v>
      </c>
      <c r="D13" s="52">
        <v>30.062999999999999</v>
      </c>
      <c r="E13" s="52">
        <v>32.024000000000001</v>
      </c>
      <c r="F13" s="52">
        <v>33.991</v>
      </c>
      <c r="G13" s="52">
        <v>39.752000000000002</v>
      </c>
      <c r="H13" s="52">
        <v>39.042000000000002</v>
      </c>
      <c r="I13" s="52">
        <v>20.521000000000001</v>
      </c>
      <c r="J13" s="52">
        <v>15.004999999999999</v>
      </c>
      <c r="K13" s="52">
        <v>20.213999999999999</v>
      </c>
      <c r="L13" s="52">
        <v>8.89</v>
      </c>
      <c r="M13" s="52">
        <v>7.863999999999999</v>
      </c>
      <c r="N13" s="52">
        <v>10.155000000000001</v>
      </c>
      <c r="O13" s="52">
        <v>8.6340000000000003</v>
      </c>
      <c r="P13" s="52">
        <v>13.099</v>
      </c>
      <c r="Q13" s="52">
        <v>26.584</v>
      </c>
      <c r="R13" s="52">
        <v>29.666999999999998</v>
      </c>
      <c r="S13" s="52">
        <v>20.972999999999999</v>
      </c>
      <c r="T13" s="52">
        <v>14.52</v>
      </c>
      <c r="U13" s="52">
        <v>11.93</v>
      </c>
      <c r="V13" s="52">
        <v>7.9580000000000002</v>
      </c>
      <c r="W13" s="52">
        <v>13.296999999999999</v>
      </c>
      <c r="X13" s="52">
        <v>16.963000000000001</v>
      </c>
      <c r="Y13" s="52">
        <v>20.060000000000002</v>
      </c>
      <c r="Z13" s="53"/>
      <c r="AA13" s="54">
        <f>SUM(B13:Z13)</f>
        <v>507.79999999999995</v>
      </c>
    </row>
    <row r="14" spans="1:27" ht="30" customHeight="1" thickBot="1" x14ac:dyDescent="0.25">
      <c r="A14" s="55" t="s">
        <v>10</v>
      </c>
      <c r="B14" s="56">
        <f>IF(LEN(B$2)&gt;0,SUM(B10:B13),"")</f>
        <v>49.555999999999997</v>
      </c>
      <c r="C14" s="57">
        <f t="shared" ref="C14:Z14" si="0">IF(LEN(C$2)&gt;0,SUM(C10:C13),"")</f>
        <v>31.038</v>
      </c>
      <c r="D14" s="57">
        <f t="shared" si="0"/>
        <v>30.062999999999999</v>
      </c>
      <c r="E14" s="57">
        <f t="shared" si="0"/>
        <v>32.024000000000001</v>
      </c>
      <c r="F14" s="57">
        <f t="shared" si="0"/>
        <v>33.991</v>
      </c>
      <c r="G14" s="57">
        <f t="shared" si="0"/>
        <v>39.752000000000002</v>
      </c>
      <c r="H14" s="57">
        <f t="shared" si="0"/>
        <v>49.042000000000002</v>
      </c>
      <c r="I14" s="57">
        <f t="shared" si="0"/>
        <v>33.584000000000003</v>
      </c>
      <c r="J14" s="57">
        <f t="shared" si="0"/>
        <v>33.963999999999999</v>
      </c>
      <c r="K14" s="57">
        <f t="shared" si="0"/>
        <v>34.695</v>
      </c>
      <c r="L14" s="57">
        <f t="shared" si="0"/>
        <v>21.758000000000003</v>
      </c>
      <c r="M14" s="57">
        <f t="shared" si="0"/>
        <v>17.559999999999999</v>
      </c>
      <c r="N14" s="57">
        <f t="shared" si="0"/>
        <v>21.187000000000001</v>
      </c>
      <c r="O14" s="57">
        <f t="shared" si="0"/>
        <v>20.725000000000001</v>
      </c>
      <c r="P14" s="57">
        <f t="shared" si="0"/>
        <v>23.011000000000003</v>
      </c>
      <c r="Q14" s="57">
        <f t="shared" si="0"/>
        <v>39.957999999999998</v>
      </c>
      <c r="R14" s="57">
        <f t="shared" si="0"/>
        <v>29.666999999999998</v>
      </c>
      <c r="S14" s="57">
        <f t="shared" si="0"/>
        <v>44.027000000000001</v>
      </c>
      <c r="T14" s="57">
        <f t="shared" si="0"/>
        <v>24.52</v>
      </c>
      <c r="U14" s="57">
        <f t="shared" si="0"/>
        <v>25.738999999999997</v>
      </c>
      <c r="V14" s="57">
        <f t="shared" si="0"/>
        <v>17.957999999999998</v>
      </c>
      <c r="W14" s="57">
        <f t="shared" si="0"/>
        <v>37.296999999999997</v>
      </c>
      <c r="X14" s="57">
        <f t="shared" si="0"/>
        <v>98.962999999999994</v>
      </c>
      <c r="Y14" s="57">
        <f t="shared" si="0"/>
        <v>20.753000000000004</v>
      </c>
      <c r="Z14" s="58" t="str">
        <f t="shared" si="0"/>
        <v/>
      </c>
      <c r="AA14" s="59">
        <f>SUM(AA9:AA13)</f>
        <v>810.83199999999988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3.15</v>
      </c>
      <c r="M19" s="76">
        <v>6.18</v>
      </c>
      <c r="N19" s="76">
        <v>6.12</v>
      </c>
      <c r="O19" s="76">
        <v>7.45</v>
      </c>
      <c r="P19" s="76">
        <v>7.45</v>
      </c>
      <c r="Q19" s="76">
        <v>5.6</v>
      </c>
      <c r="R19" s="76">
        <v>1.56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37.51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3.15</v>
      </c>
      <c r="M22" s="83">
        <f t="shared" si="1"/>
        <v>6.18</v>
      </c>
      <c r="N22" s="83">
        <f t="shared" si="1"/>
        <v>6.12</v>
      </c>
      <c r="O22" s="83">
        <f t="shared" si="1"/>
        <v>7.45</v>
      </c>
      <c r="P22" s="83">
        <f t="shared" si="1"/>
        <v>7.45</v>
      </c>
      <c r="Q22" s="83">
        <f t="shared" si="1"/>
        <v>5.6</v>
      </c>
      <c r="R22" s="83">
        <f t="shared" si="1"/>
        <v>1.56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37.51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49.555999999999997</v>
      </c>
      <c r="C26" s="72">
        <v>31.038</v>
      </c>
      <c r="D26" s="72">
        <v>30.062999999999999</v>
      </c>
      <c r="E26" s="72">
        <v>32.024000000000001</v>
      </c>
      <c r="F26" s="72">
        <v>33.991</v>
      </c>
      <c r="G26" s="72">
        <v>39.752000000000002</v>
      </c>
      <c r="H26" s="72">
        <v>49.042000000000002</v>
      </c>
      <c r="I26" s="72">
        <v>33.584000000000003</v>
      </c>
      <c r="J26" s="72">
        <v>33.963999999999999</v>
      </c>
      <c r="K26" s="72">
        <v>34.695</v>
      </c>
      <c r="L26" s="72">
        <v>24.908000000000001</v>
      </c>
      <c r="M26" s="72">
        <v>23.74</v>
      </c>
      <c r="N26" s="72">
        <v>27.306999999999999</v>
      </c>
      <c r="O26" s="72">
        <v>28.175000000000001</v>
      </c>
      <c r="P26" s="72">
        <v>30.460999999999999</v>
      </c>
      <c r="Q26" s="72">
        <v>45.558</v>
      </c>
      <c r="R26" s="72">
        <v>31.227</v>
      </c>
      <c r="S26" s="72">
        <v>44.027000000000001</v>
      </c>
      <c r="T26" s="72">
        <v>24.52</v>
      </c>
      <c r="U26" s="72">
        <v>25.739000000000001</v>
      </c>
      <c r="V26" s="72">
        <v>17.957999999999998</v>
      </c>
      <c r="W26" s="72">
        <v>37.296999999999997</v>
      </c>
      <c r="X26" s="72">
        <v>98.962999999999994</v>
      </c>
      <c r="Y26" s="72">
        <v>20.753</v>
      </c>
      <c r="Z26" s="73"/>
      <c r="AA26" s="74">
        <f>SUM(B26:Z26)</f>
        <v>848.3420000000001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49.555999999999997</v>
      </c>
      <c r="C28" s="57">
        <f t="shared" si="2"/>
        <v>31.038</v>
      </c>
      <c r="D28" s="57">
        <f t="shared" si="2"/>
        <v>30.062999999999999</v>
      </c>
      <c r="E28" s="57">
        <f t="shared" si="2"/>
        <v>32.024000000000001</v>
      </c>
      <c r="F28" s="57">
        <f t="shared" si="2"/>
        <v>33.991</v>
      </c>
      <c r="G28" s="57">
        <f t="shared" si="2"/>
        <v>39.752000000000002</v>
      </c>
      <c r="H28" s="57">
        <f t="shared" si="2"/>
        <v>49.042000000000002</v>
      </c>
      <c r="I28" s="57">
        <f t="shared" si="2"/>
        <v>33.584000000000003</v>
      </c>
      <c r="J28" s="57">
        <f t="shared" si="2"/>
        <v>33.963999999999999</v>
      </c>
      <c r="K28" s="57">
        <f t="shared" si="2"/>
        <v>34.695</v>
      </c>
      <c r="L28" s="57">
        <f t="shared" si="2"/>
        <v>24.908000000000001</v>
      </c>
      <c r="M28" s="57">
        <f t="shared" si="2"/>
        <v>23.74</v>
      </c>
      <c r="N28" s="57">
        <f t="shared" si="2"/>
        <v>27.306999999999999</v>
      </c>
      <c r="O28" s="57">
        <f t="shared" si="2"/>
        <v>28.175000000000001</v>
      </c>
      <c r="P28" s="57">
        <f t="shared" si="2"/>
        <v>30.460999999999999</v>
      </c>
      <c r="Q28" s="57">
        <f t="shared" si="2"/>
        <v>45.558</v>
      </c>
      <c r="R28" s="57">
        <f t="shared" si="2"/>
        <v>31.227</v>
      </c>
      <c r="S28" s="57">
        <f t="shared" si="2"/>
        <v>44.027000000000001</v>
      </c>
      <c r="T28" s="57">
        <f t="shared" si="2"/>
        <v>24.52</v>
      </c>
      <c r="U28" s="57">
        <f t="shared" si="2"/>
        <v>25.739000000000001</v>
      </c>
      <c r="V28" s="57">
        <f t="shared" si="2"/>
        <v>17.957999999999998</v>
      </c>
      <c r="W28" s="57">
        <f t="shared" si="2"/>
        <v>37.296999999999997</v>
      </c>
      <c r="X28" s="57">
        <f t="shared" si="2"/>
        <v>98.962999999999994</v>
      </c>
      <c r="Y28" s="57">
        <f t="shared" si="2"/>
        <v>20.753</v>
      </c>
      <c r="Z28" s="58">
        <f t="shared" si="2"/>
        <v>0</v>
      </c>
      <c r="AA28" s="59">
        <f t="shared" si="2"/>
        <v>848.3420000000001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49.555999999999997</v>
      </c>
      <c r="C47" s="83">
        <f t="shared" ref="C47:Z47" si="8">SUM(C10:C13)+C22+C36</f>
        <v>31.038</v>
      </c>
      <c r="D47" s="83">
        <f t="shared" si="8"/>
        <v>30.062999999999999</v>
      </c>
      <c r="E47" s="83">
        <f t="shared" si="8"/>
        <v>32.024000000000001</v>
      </c>
      <c r="F47" s="83">
        <f t="shared" si="8"/>
        <v>33.991</v>
      </c>
      <c r="G47" s="83">
        <f t="shared" si="8"/>
        <v>39.752000000000002</v>
      </c>
      <c r="H47" s="83">
        <f t="shared" si="8"/>
        <v>49.042000000000002</v>
      </c>
      <c r="I47" s="83">
        <f t="shared" si="8"/>
        <v>33.584000000000003</v>
      </c>
      <c r="J47" s="83">
        <f t="shared" si="8"/>
        <v>33.963999999999999</v>
      </c>
      <c r="K47" s="83">
        <f t="shared" si="8"/>
        <v>34.695</v>
      </c>
      <c r="L47" s="83">
        <f t="shared" si="8"/>
        <v>24.908000000000001</v>
      </c>
      <c r="M47" s="83">
        <f t="shared" si="8"/>
        <v>23.74</v>
      </c>
      <c r="N47" s="83">
        <f t="shared" si="8"/>
        <v>27.307000000000002</v>
      </c>
      <c r="O47" s="83">
        <f t="shared" si="8"/>
        <v>28.175000000000001</v>
      </c>
      <c r="P47" s="83">
        <f t="shared" si="8"/>
        <v>30.461000000000002</v>
      </c>
      <c r="Q47" s="83">
        <f t="shared" si="8"/>
        <v>45.558</v>
      </c>
      <c r="R47" s="83">
        <f t="shared" si="8"/>
        <v>31.226999999999997</v>
      </c>
      <c r="S47" s="83">
        <f t="shared" si="8"/>
        <v>44.027000000000001</v>
      </c>
      <c r="T47" s="83">
        <f t="shared" si="8"/>
        <v>24.52</v>
      </c>
      <c r="U47" s="83">
        <f t="shared" si="8"/>
        <v>25.738999999999997</v>
      </c>
      <c r="V47" s="83">
        <f t="shared" si="8"/>
        <v>17.957999999999998</v>
      </c>
      <c r="W47" s="83">
        <f t="shared" si="8"/>
        <v>37.296999999999997</v>
      </c>
      <c r="X47" s="83">
        <f t="shared" si="8"/>
        <v>98.962999999999994</v>
      </c>
      <c r="Y47" s="83">
        <f t="shared" si="8"/>
        <v>20.753000000000004</v>
      </c>
      <c r="Z47" s="84">
        <f t="shared" si="8"/>
        <v>0</v>
      </c>
      <c r="AA47" s="100">
        <f>SUM(B47:Z47)</f>
        <v>848.3420000000001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2021-03-24T13:57:50Z</dcterms:created>
  <dcterms:modified xsi:type="dcterms:W3CDTF">2021-03-24T13:57:51Z</dcterms:modified>
</cp:coreProperties>
</file>