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<sst xmlns="http://schemas.openxmlformats.org/spreadsheetml/2006/main" count="110" uniqueCount="50">
  <si>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23/03/2021 15:51:16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</si>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</sst>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30</c:v>
                </c:pt>
                <c:pt idx="15">
                  <c:v>56</c:v>
                </c:pt>
                <c:pt idx="22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3.157</c:v>
                </c:pt>
                <c:pt idx="1">
                  <c:v>3.7829999999999999</c:v>
                </c:pt>
                <c:pt idx="2">
                  <c:v>3.294</c:v>
                </c:pt>
                <c:pt idx="3">
                  <c:v>1.6850000000000001</c:v>
                </c:pt>
                <c:pt idx="4">
                  <c:v>1.845</c:v>
                </c:pt>
                <c:pt idx="5">
                  <c:v>1.4690000000000001</c:v>
                </c:pt>
                <c:pt idx="6">
                  <c:v>4</c:v>
                </c:pt>
                <c:pt idx="7">
                  <c:v>4.1360000000000001</c:v>
                </c:pt>
                <c:pt idx="8">
                  <c:v>9.9150000000000009</c:v>
                </c:pt>
                <c:pt idx="9">
                  <c:v>15.656000000000001</c:v>
                </c:pt>
                <c:pt idx="10">
                  <c:v>6.2869999999999999</c:v>
                </c:pt>
                <c:pt idx="11">
                  <c:v>10.735000000000001</c:v>
                </c:pt>
                <c:pt idx="12">
                  <c:v>14.879999999999999</c:v>
                </c:pt>
                <c:pt idx="13">
                  <c:v>11.725999999999999</c:v>
                </c:pt>
                <c:pt idx="14">
                  <c:v>11.434000000000001</c:v>
                </c:pt>
                <c:pt idx="15">
                  <c:v>12.909000000000001</c:v>
                </c:pt>
                <c:pt idx="16">
                  <c:v>16.373000000000001</c:v>
                </c:pt>
                <c:pt idx="17">
                  <c:v>8.3049999999999997</c:v>
                </c:pt>
                <c:pt idx="18">
                  <c:v>7.7229999999999999</c:v>
                </c:pt>
                <c:pt idx="19">
                  <c:v>7.4280000000000008</c:v>
                </c:pt>
                <c:pt idx="20">
                  <c:v>2.339</c:v>
                </c:pt>
                <c:pt idx="21">
                  <c:v>3.1280000000000001</c:v>
                </c:pt>
                <c:pt idx="22">
                  <c:v>2.0340000000000003</c:v>
                </c:pt>
                <c:pt idx="23">
                  <c:v>4.8109999999999999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1697792"/>
        <c:axId val="371698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3.1569999999999996</c:v>
                </c:pt>
                <c:pt idx="1">
                  <c:v>3.7829999999999995</c:v>
                </c:pt>
                <c:pt idx="2">
                  <c:v>3.294</c:v>
                </c:pt>
                <c:pt idx="3">
                  <c:v>1.6850000000000001</c:v>
                </c:pt>
                <c:pt idx="4">
                  <c:v>1.845</c:v>
                </c:pt>
                <c:pt idx="5">
                  <c:v>1.4690000000000001</c:v>
                </c:pt>
                <c:pt idx="6">
                  <c:v>3.9999999999999996</c:v>
                </c:pt>
                <c:pt idx="7">
                  <c:v>4.1360000000000001</c:v>
                </c:pt>
                <c:pt idx="8">
                  <c:v>9.9149999999999991</c:v>
                </c:pt>
                <c:pt idx="9">
                  <c:v>15.656000000000001</c:v>
                </c:pt>
                <c:pt idx="10">
                  <c:v>6.2869999999999999</c:v>
                </c:pt>
                <c:pt idx="11">
                  <c:v>10.734999999999999</c:v>
                </c:pt>
                <c:pt idx="12">
                  <c:v>14.88</c:v>
                </c:pt>
                <c:pt idx="13">
                  <c:v>11.725999999999999</c:v>
                </c:pt>
                <c:pt idx="14">
                  <c:v>41.434000000000005</c:v>
                </c:pt>
                <c:pt idx="15">
                  <c:v>68.909000000000006</c:v>
                </c:pt>
                <c:pt idx="16">
                  <c:v>16.372999999999998</c:v>
                </c:pt>
                <c:pt idx="17">
                  <c:v>8.3049999999999997</c:v>
                </c:pt>
                <c:pt idx="18">
                  <c:v>8.4710000000000001</c:v>
                </c:pt>
                <c:pt idx="19">
                  <c:v>8.5350000000000001</c:v>
                </c:pt>
                <c:pt idx="20">
                  <c:v>3.0730000000000004</c:v>
                </c:pt>
                <c:pt idx="21">
                  <c:v>3.6219999999999999</c:v>
                </c:pt>
                <c:pt idx="22">
                  <c:v>165.376</c:v>
                </c:pt>
                <c:pt idx="23">
                  <c:v>4.8110000000000008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697792"/>
        <c:axId val="371698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56.97</c:v>
                </c:pt>
                <c:pt idx="1">
                  <c:v>50.52</c:v>
                </c:pt>
                <c:pt idx="2">
                  <c:v>49</c:v>
                </c:pt>
                <c:pt idx="3">
                  <c:v>39.700000000000003</c:v>
                </c:pt>
                <c:pt idx="4">
                  <c:v>51.04</c:v>
                </c:pt>
                <c:pt idx="5">
                  <c:v>57.82</c:v>
                </c:pt>
                <c:pt idx="6">
                  <c:v>69.97</c:v>
                </c:pt>
                <c:pt idx="7">
                  <c:v>79.180000000000007</c:v>
                </c:pt>
                <c:pt idx="8">
                  <c:v>73.25</c:v>
                </c:pt>
                <c:pt idx="9">
                  <c:v>58.41</c:v>
                </c:pt>
                <c:pt idx="10">
                  <c:v>53.09</c:v>
                </c:pt>
                <c:pt idx="11">
                  <c:v>53</c:v>
                </c:pt>
                <c:pt idx="12">
                  <c:v>53.09</c:v>
                </c:pt>
                <c:pt idx="13">
                  <c:v>49.77</c:v>
                </c:pt>
                <c:pt idx="14">
                  <c:v>51.79</c:v>
                </c:pt>
                <c:pt idx="15">
                  <c:v>54.43</c:v>
                </c:pt>
                <c:pt idx="16">
                  <c:v>53.19</c:v>
                </c:pt>
                <c:pt idx="17">
                  <c:v>65.48</c:v>
                </c:pt>
                <c:pt idx="18">
                  <c:v>71.91</c:v>
                </c:pt>
                <c:pt idx="19">
                  <c:v>84.61</c:v>
                </c:pt>
                <c:pt idx="20">
                  <c:v>72.08</c:v>
                </c:pt>
                <c:pt idx="21">
                  <c:v>59.57</c:v>
                </c:pt>
                <c:pt idx="22">
                  <c:v>57.69</c:v>
                </c:pt>
                <c:pt idx="23">
                  <c:v>56.62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698968"/>
        <c:axId val="371698576"/>
      </c:lineChart>
      <c:catAx>
        <c:axId val="371697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698184"/>
        <c:crosses val="autoZero"/>
        <c:auto val="1"/>
        <c:lblAlgn val="ctr"/>
        <c:lblOffset val="100"/>
        <c:noMultiLvlLbl val="0"/>
      </c:catAx>
      <c:valAx>
        <c:axId val="37169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697792"/>
        <c:crosses val="autoZero"/>
        <c:crossBetween val="between"/>
      </c:valAx>
      <c:valAx>
        <c:axId val="371698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698968"/>
        <c:crosses val="max"/>
        <c:crossBetween val="between"/>
      </c:valAx>
      <c:catAx>
        <c:axId val="371698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698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44279</v>
          </cell>
        </row>
        <row r="5">
          <cell r="C5" t="str">
            <v>LIDA1</v>
          </cell>
        </row>
        <row r="26">
          <cell r="C26">
            <v>148</v>
          </cell>
        </row>
        <row r="27">
          <cell r="C27">
            <v>101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169.05199999999999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3.4250000000000003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78.89800000000001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249</v>
          </cell>
        </row>
        <row r="46">
          <cell r="C46">
            <v>0</v>
          </cell>
        </row>
        <row r="47">
          <cell r="C47">
            <v>93.579000000000008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56.97</v>
          </cell>
          <cell r="C7">
            <v>50.52</v>
          </cell>
          <cell r="D7">
            <v>49</v>
          </cell>
          <cell r="E7">
            <v>39.700000000000003</v>
          </cell>
          <cell r="F7">
            <v>51.04</v>
          </cell>
          <cell r="G7">
            <v>57.82</v>
          </cell>
          <cell r="H7">
            <v>69.97</v>
          </cell>
          <cell r="I7">
            <v>79.180000000000007</v>
          </cell>
          <cell r="J7">
            <v>73.25</v>
          </cell>
          <cell r="K7">
            <v>58.41</v>
          </cell>
          <cell r="L7">
            <v>53.09</v>
          </cell>
          <cell r="M7">
            <v>53</v>
          </cell>
          <cell r="N7">
            <v>53.09</v>
          </cell>
          <cell r="O7">
            <v>49.77</v>
          </cell>
          <cell r="P7">
            <v>51.79</v>
          </cell>
          <cell r="Q7">
            <v>54.43</v>
          </cell>
          <cell r="R7">
            <v>53.19</v>
          </cell>
          <cell r="S7">
            <v>65.48</v>
          </cell>
          <cell r="T7">
            <v>71.91</v>
          </cell>
          <cell r="U7">
            <v>84.61</v>
          </cell>
          <cell r="V7">
            <v>72.08</v>
          </cell>
          <cell r="W7">
            <v>59.57</v>
          </cell>
          <cell r="X7">
            <v>57.69</v>
          </cell>
          <cell r="Y7">
            <v>56.62</v>
          </cell>
        </row>
        <row r="13">
          <cell r="P13">
            <v>30</v>
          </cell>
          <cell r="Q13">
            <v>56</v>
          </cell>
          <cell r="X13">
            <v>50</v>
          </cell>
        </row>
        <row r="17">
          <cell r="X17">
            <v>6</v>
          </cell>
        </row>
        <row r="18">
          <cell r="X18">
            <v>6</v>
          </cell>
        </row>
        <row r="26">
          <cell r="X26">
            <v>101</v>
          </cell>
        </row>
        <row r="59">
          <cell r="B59">
            <v>3.157</v>
          </cell>
          <cell r="C59">
            <v>3.7829999999999999</v>
          </cell>
          <cell r="D59">
            <v>3.294</v>
          </cell>
          <cell r="E59">
            <v>1.6850000000000001</v>
          </cell>
          <cell r="F59">
            <v>1.845</v>
          </cell>
          <cell r="G59">
            <v>1.4690000000000001</v>
          </cell>
          <cell r="H59">
            <v>4</v>
          </cell>
          <cell r="I59">
            <v>4.1360000000000001</v>
          </cell>
          <cell r="J59">
            <v>9.9150000000000009</v>
          </cell>
          <cell r="K59">
            <v>15.656000000000001</v>
          </cell>
          <cell r="L59">
            <v>6.2869999999999999</v>
          </cell>
          <cell r="M59">
            <v>10.735000000000001</v>
          </cell>
          <cell r="N59">
            <v>14.879999999999999</v>
          </cell>
          <cell r="O59">
            <v>11.725999999999999</v>
          </cell>
          <cell r="P59">
            <v>11.434000000000001</v>
          </cell>
          <cell r="Q59">
            <v>12.909000000000001</v>
          </cell>
          <cell r="R59">
            <v>16.373000000000001</v>
          </cell>
          <cell r="S59">
            <v>8.3049999999999997</v>
          </cell>
          <cell r="T59">
            <v>7.7229999999999999</v>
          </cell>
          <cell r="U59">
            <v>7.4280000000000008</v>
          </cell>
          <cell r="V59">
            <v>2.339</v>
          </cell>
          <cell r="W59">
            <v>3.1280000000000001</v>
          </cell>
          <cell r="X59">
            <v>2.0340000000000003</v>
          </cell>
          <cell r="Y59">
            <v>4.8109999999999999</v>
          </cell>
        </row>
        <row r="66">
          <cell r="T66">
            <v>0.748</v>
          </cell>
          <cell r="U66">
            <v>1.107</v>
          </cell>
          <cell r="V66">
            <v>0.73399999999999999</v>
          </cell>
          <cell r="W66">
            <v>0.49399999999999999</v>
          </cell>
          <cell r="X66">
            <v>0.34199999999999997</v>
          </cell>
        </row>
      </sheetData>
      <sheetData sheetId="17">
        <row r="25">
          <cell r="P25">
            <v>30</v>
          </cell>
          <cell r="Q25">
            <v>56</v>
          </cell>
        </row>
        <row r="28">
          <cell r="X28">
            <v>163</v>
          </cell>
        </row>
        <row r="59">
          <cell r="B59">
            <v>1.7269999999999999</v>
          </cell>
          <cell r="C59">
            <v>2.3849999999999998</v>
          </cell>
          <cell r="D59">
            <v>1.9670000000000001</v>
          </cell>
          <cell r="E59">
            <v>0.373</v>
          </cell>
          <cell r="F59">
            <v>0.48399999999999999</v>
          </cell>
          <cell r="H59">
            <v>0.312</v>
          </cell>
          <cell r="I59">
            <v>0.48699999999999999</v>
          </cell>
          <cell r="J59">
            <v>4.7649999999999997</v>
          </cell>
          <cell r="K59">
            <v>9.729000000000001</v>
          </cell>
          <cell r="L59">
            <v>0.24399999999999999</v>
          </cell>
          <cell r="M59">
            <v>4</v>
          </cell>
          <cell r="N59">
            <v>9.4</v>
          </cell>
          <cell r="O59">
            <v>7.5549999999999997</v>
          </cell>
          <cell r="P59">
            <v>6.6959999999999997</v>
          </cell>
          <cell r="Q59">
            <v>8.2279999999999998</v>
          </cell>
          <cell r="R59">
            <v>11.087999999999999</v>
          </cell>
          <cell r="S59">
            <v>4.1790000000000003</v>
          </cell>
          <cell r="T59">
            <v>5.9829999999999997</v>
          </cell>
          <cell r="U59">
            <v>6.2389999999999999</v>
          </cell>
          <cell r="V59">
            <v>0.877</v>
          </cell>
          <cell r="W59">
            <v>3.6219999999999999</v>
          </cell>
          <cell r="X59">
            <v>0.38700000000000001</v>
          </cell>
          <cell r="Y59">
            <v>2.8519999999999999</v>
          </cell>
        </row>
        <row r="66">
          <cell r="B66">
            <v>1.43</v>
          </cell>
          <cell r="C66">
            <v>1.3979999999999999</v>
          </cell>
          <cell r="D66">
            <v>1.327</v>
          </cell>
          <cell r="E66">
            <v>1.3120000000000001</v>
          </cell>
          <cell r="F66">
            <v>1.361</v>
          </cell>
          <cell r="G66">
            <v>1.4690000000000001</v>
          </cell>
          <cell r="H66">
            <v>3.6879999999999997</v>
          </cell>
          <cell r="I66">
            <v>3.649</v>
          </cell>
          <cell r="J66">
            <v>5.1499999999999995</v>
          </cell>
          <cell r="K66">
            <v>5.9270000000000005</v>
          </cell>
          <cell r="L66">
            <v>6.0430000000000001</v>
          </cell>
          <cell r="M66">
            <v>6.7350000000000003</v>
          </cell>
          <cell r="N66">
            <v>5.48</v>
          </cell>
          <cell r="O66">
            <v>4.1709999999999994</v>
          </cell>
          <cell r="P66">
            <v>4.7380000000000004</v>
          </cell>
          <cell r="Q66">
            <v>4.681</v>
          </cell>
          <cell r="R66">
            <v>5.2850000000000001</v>
          </cell>
          <cell r="S66">
            <v>4.1259999999999994</v>
          </cell>
          <cell r="T66">
            <v>2.488</v>
          </cell>
          <cell r="U66">
            <v>2.2959999999999998</v>
          </cell>
          <cell r="V66">
            <v>2.1960000000000002</v>
          </cell>
          <cell r="X66">
            <v>1.9890000000000001</v>
          </cell>
          <cell r="Y66">
            <v>1.9590000000000001</v>
          </cell>
        </row>
      </sheetData>
      <sheetData sheetId="18">
        <row r="7">
          <cell r="B7">
            <v>56.97</v>
          </cell>
          <cell r="C7">
            <v>50.52</v>
          </cell>
          <cell r="D7">
            <v>49</v>
          </cell>
          <cell r="E7">
            <v>39.700000000000003</v>
          </cell>
          <cell r="F7">
            <v>51.04</v>
          </cell>
          <cell r="G7">
            <v>57.82</v>
          </cell>
          <cell r="H7">
            <v>69.97</v>
          </cell>
          <cell r="I7">
            <v>79.180000000000007</v>
          </cell>
          <cell r="J7">
            <v>73.25</v>
          </cell>
          <cell r="K7">
            <v>58.41</v>
          </cell>
          <cell r="L7">
            <v>53.09</v>
          </cell>
          <cell r="M7">
            <v>53</v>
          </cell>
          <cell r="N7">
            <v>53.09</v>
          </cell>
          <cell r="O7">
            <v>49.77</v>
          </cell>
          <cell r="P7">
            <v>51.79</v>
          </cell>
          <cell r="Q7">
            <v>54.43</v>
          </cell>
          <cell r="R7">
            <v>53.19</v>
          </cell>
          <cell r="S7">
            <v>65.48</v>
          </cell>
          <cell r="T7">
            <v>71.91</v>
          </cell>
          <cell r="U7">
            <v>84.61</v>
          </cell>
          <cell r="V7">
            <v>72.08</v>
          </cell>
          <cell r="W7">
            <v>59.57</v>
          </cell>
          <cell r="X7">
            <v>57.69</v>
          </cell>
          <cell r="Y7">
            <v>56.62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44277</v>
          </cell>
        </row>
        <row r="4">
          <cell r="B4">
            <v>44277</v>
          </cell>
        </row>
        <row r="5">
          <cell r="B5">
            <v>44277</v>
          </cell>
        </row>
        <row r="6">
          <cell r="B6">
            <v>44277</v>
          </cell>
        </row>
        <row r="7">
          <cell r="B7">
            <v>44277</v>
          </cell>
        </row>
        <row r="8">
          <cell r="B8">
            <v>44277</v>
          </cell>
        </row>
        <row r="9">
          <cell r="B9">
            <v>44277</v>
          </cell>
        </row>
        <row r="10">
          <cell r="B10">
            <v>44277</v>
          </cell>
        </row>
        <row r="11">
          <cell r="B11">
            <v>44277</v>
          </cell>
        </row>
        <row r="12">
          <cell r="B12">
            <v>44277</v>
          </cell>
        </row>
        <row r="13">
          <cell r="B13">
            <v>44277</v>
          </cell>
        </row>
        <row r="14">
          <cell r="B14">
            <v>44277</v>
          </cell>
        </row>
        <row r="15">
          <cell r="B15">
            <v>44277</v>
          </cell>
        </row>
        <row r="16">
          <cell r="B16">
            <v>44277</v>
          </cell>
        </row>
      </sheetData>
      <sheetData sheetId="41">
        <row r="2">
          <cell r="C2">
            <v>44279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736.53250000000003</v>
          </cell>
          <cell r="J12">
            <v>736.53200000000004</v>
          </cell>
          <cell r="K12">
            <v>736.53200000000004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191.6542</v>
          </cell>
          <cell r="J13">
            <v>191.654</v>
          </cell>
          <cell r="K13">
            <v>191.654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3.157</v>
      </c>
      <c r="C4" s="18">
        <v>3.7829999999999999</v>
      </c>
      <c r="D4" s="18">
        <v>3.294</v>
      </c>
      <c r="E4" s="18">
        <v>1.6850000000000001</v>
      </c>
      <c r="F4" s="18">
        <v>1.845</v>
      </c>
      <c r="G4" s="18">
        <v>1.4690000000000001</v>
      </c>
      <c r="H4" s="18">
        <v>4</v>
      </c>
      <c r="I4" s="18">
        <v>4.1360000000000001</v>
      </c>
      <c r="J4" s="18">
        <v>9.9150000000000009</v>
      </c>
      <c r="K4" s="18">
        <v>15.656000000000001</v>
      </c>
      <c r="L4" s="18">
        <v>6.2869999999999999</v>
      </c>
      <c r="M4" s="18">
        <v>10.735000000000001</v>
      </c>
      <c r="N4" s="18">
        <v>14.879999999999999</v>
      </c>
      <c r="O4" s="18">
        <v>11.725999999999999</v>
      </c>
      <c r="P4" s="18">
        <v>41.433999999999997</v>
      </c>
      <c r="Q4" s="18">
        <v>68.909000000000006</v>
      </c>
      <c r="R4" s="18">
        <v>16.373000000000001</v>
      </c>
      <c r="S4" s="18">
        <v>8.3049999999999997</v>
      </c>
      <c r="T4" s="18">
        <v>8.4709999999999983</v>
      </c>
      <c r="U4" s="18">
        <v>8.5350000000000001</v>
      </c>
      <c r="V4" s="18">
        <v>3.0729999999999995</v>
      </c>
      <c r="W4" s="18">
        <v>3.6219999999999999</v>
      </c>
      <c r="X4" s="18">
        <v>165.376</v>
      </c>
      <c r="Y4" s="18">
        <v>4.8109999999999999</v>
      </c>
      <c r="Z4" s="19"/>
      <c r="AA4" s="20">
        <f>SUM(B4:Z4)</f>
        <v>421.47700000000003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56.97</v>
      </c>
      <c r="C7" s="28">
        <v>50.52</v>
      </c>
      <c r="D7" s="28">
        <v>49</v>
      </c>
      <c r="E7" s="28">
        <v>39.700000000000003</v>
      </c>
      <c r="F7" s="28">
        <v>51.04</v>
      </c>
      <c r="G7" s="28">
        <v>57.82</v>
      </c>
      <c r="H7" s="28">
        <v>69.97</v>
      </c>
      <c r="I7" s="28">
        <v>79.180000000000007</v>
      </c>
      <c r="J7" s="28">
        <v>73.25</v>
      </c>
      <c r="K7" s="28">
        <v>58.41</v>
      </c>
      <c r="L7" s="28">
        <v>53.09</v>
      </c>
      <c r="M7" s="28">
        <v>53</v>
      </c>
      <c r="N7" s="28">
        <v>53.09</v>
      </c>
      <c r="O7" s="28">
        <v>49.77</v>
      </c>
      <c r="P7" s="28">
        <v>51.79</v>
      </c>
      <c r="Q7" s="28">
        <v>54.43</v>
      </c>
      <c r="R7" s="28">
        <v>53.19</v>
      </c>
      <c r="S7" s="28">
        <v>65.48</v>
      </c>
      <c r="T7" s="28">
        <v>71.91</v>
      </c>
      <c r="U7" s="28">
        <v>84.61</v>
      </c>
      <c r="V7" s="28">
        <v>72.08</v>
      </c>
      <c r="W7" s="28">
        <v>59.57</v>
      </c>
      <c r="X7" s="28">
        <v>57.69</v>
      </c>
      <c r="Y7" s="28">
        <v>56.62</v>
      </c>
      <c r="Z7" s="29"/>
      <c r="AA7" s="30">
        <f>IF(SUM(GR_MAINLAND_MCP_SUM_SELL)&lt;&gt;0,AVERAGEIF(GR_MAINLAND_MCP_SUM_SELL,"&lt;&gt;"""),"")</f>
        <v>59.257499999999993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30</v>
      </c>
      <c r="Q10" s="42">
        <v>56</v>
      </c>
      <c r="R10" s="42"/>
      <c r="S10" s="42"/>
      <c r="T10" s="42"/>
      <c r="U10" s="42"/>
      <c r="V10" s="42"/>
      <c r="W10" s="42"/>
      <c r="X10" s="42">
        <v>62</v>
      </c>
      <c r="Y10" s="42"/>
      <c r="Z10" s="43"/>
      <c r="AA10" s="44">
        <f>SUM(B10:Z10)</f>
        <v>148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101</v>
      </c>
      <c r="Y11" s="47"/>
      <c r="Z11" s="48"/>
      <c r="AA11" s="49">
        <f>SUM(B11:Z11)</f>
        <v>101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3.157</v>
      </c>
      <c r="C13" s="52">
        <v>3.7829999999999999</v>
      </c>
      <c r="D13" s="52">
        <v>3.294</v>
      </c>
      <c r="E13" s="52">
        <v>1.6850000000000001</v>
      </c>
      <c r="F13" s="52">
        <v>1.845</v>
      </c>
      <c r="G13" s="52">
        <v>1.4690000000000001</v>
      </c>
      <c r="H13" s="52">
        <v>4</v>
      </c>
      <c r="I13" s="52">
        <v>4.1360000000000001</v>
      </c>
      <c r="J13" s="52">
        <v>9.9150000000000009</v>
      </c>
      <c r="K13" s="52">
        <v>15.656000000000001</v>
      </c>
      <c r="L13" s="52">
        <v>6.2869999999999999</v>
      </c>
      <c r="M13" s="52">
        <v>10.735000000000001</v>
      </c>
      <c r="N13" s="52">
        <v>14.879999999999999</v>
      </c>
      <c r="O13" s="52">
        <v>11.725999999999999</v>
      </c>
      <c r="P13" s="52">
        <v>11.434000000000001</v>
      </c>
      <c r="Q13" s="52">
        <v>12.909000000000001</v>
      </c>
      <c r="R13" s="52">
        <v>16.373000000000001</v>
      </c>
      <c r="S13" s="52">
        <v>8.3049999999999997</v>
      </c>
      <c r="T13" s="52">
        <v>7.7229999999999999</v>
      </c>
      <c r="U13" s="52">
        <v>7.4280000000000008</v>
      </c>
      <c r="V13" s="52">
        <v>2.339</v>
      </c>
      <c r="W13" s="52">
        <v>3.1280000000000001</v>
      </c>
      <c r="X13" s="52">
        <v>2.0340000000000003</v>
      </c>
      <c r="Y13" s="52">
        <v>4.8109999999999999</v>
      </c>
      <c r="Z13" s="53"/>
      <c r="AA13" s="54">
        <f>SUM(B13:Z13)</f>
        <v>169.05199999999999</v>
      </c>
    </row>
    <row r="14" spans="1:27" ht="30" customHeight="1" thickBot="1" x14ac:dyDescent="0.25">
      <c r="A14" s="55" t="s">
        <v>10</v>
      </c>
      <c r="B14" s="56">
        <f>IF(LEN(B$2)&gt;0,SUM(B10:B13),"")</f>
        <v>3.157</v>
      </c>
      <c r="C14" s="57">
        <f t="shared" ref="C14:Z14" si="0">IF(LEN(C$2)&gt;0,SUM(C10:C13),"")</f>
        <v>3.7829999999999999</v>
      </c>
      <c r="D14" s="57">
        <f t="shared" si="0"/>
        <v>3.294</v>
      </c>
      <c r="E14" s="57">
        <f t="shared" si="0"/>
        <v>1.6850000000000001</v>
      </c>
      <c r="F14" s="57">
        <f t="shared" si="0"/>
        <v>1.845</v>
      </c>
      <c r="G14" s="57">
        <f t="shared" si="0"/>
        <v>1.4690000000000001</v>
      </c>
      <c r="H14" s="57">
        <f t="shared" si="0"/>
        <v>4</v>
      </c>
      <c r="I14" s="57">
        <f t="shared" si="0"/>
        <v>4.1360000000000001</v>
      </c>
      <c r="J14" s="57">
        <f t="shared" si="0"/>
        <v>9.9150000000000009</v>
      </c>
      <c r="K14" s="57">
        <f t="shared" si="0"/>
        <v>15.656000000000001</v>
      </c>
      <c r="L14" s="57">
        <f t="shared" si="0"/>
        <v>6.2869999999999999</v>
      </c>
      <c r="M14" s="57">
        <f t="shared" si="0"/>
        <v>10.735000000000001</v>
      </c>
      <c r="N14" s="57">
        <f t="shared" si="0"/>
        <v>14.879999999999999</v>
      </c>
      <c r="O14" s="57">
        <f t="shared" si="0"/>
        <v>11.725999999999999</v>
      </c>
      <c r="P14" s="57">
        <f t="shared" si="0"/>
        <v>41.433999999999997</v>
      </c>
      <c r="Q14" s="57">
        <f t="shared" si="0"/>
        <v>68.909000000000006</v>
      </c>
      <c r="R14" s="57">
        <f t="shared" si="0"/>
        <v>16.373000000000001</v>
      </c>
      <c r="S14" s="57">
        <f t="shared" si="0"/>
        <v>8.3049999999999997</v>
      </c>
      <c r="T14" s="57">
        <f t="shared" si="0"/>
        <v>7.7229999999999999</v>
      </c>
      <c r="U14" s="57">
        <f t="shared" si="0"/>
        <v>7.4280000000000008</v>
      </c>
      <c r="V14" s="57">
        <f t="shared" si="0"/>
        <v>2.339</v>
      </c>
      <c r="W14" s="57">
        <f t="shared" si="0"/>
        <v>3.1280000000000001</v>
      </c>
      <c r="X14" s="57">
        <f t="shared" si="0"/>
        <v>165.03399999999999</v>
      </c>
      <c r="Y14" s="57">
        <f t="shared" si="0"/>
        <v>4.8109999999999999</v>
      </c>
      <c r="Z14" s="58" t="str">
        <f t="shared" si="0"/>
        <v/>
      </c>
      <c r="AA14" s="59">
        <f>SUM(AA9:AA13)</f>
        <v>418.05200000000002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0.748</v>
      </c>
      <c r="U19" s="76">
        <v>1.107</v>
      </c>
      <c r="V19" s="76">
        <v>0.73399999999999999</v>
      </c>
      <c r="W19" s="76">
        <v>0.49399999999999999</v>
      </c>
      <c r="X19" s="76">
        <v>0.34199999999999997</v>
      </c>
      <c r="Y19" s="76"/>
      <c r="Z19" s="73"/>
      <c r="AA19" s="74">
        <f>SUM(B19:Z19)</f>
        <v>3.4250000000000003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0.748</v>
      </c>
      <c r="U22" s="83">
        <f t="shared" si="1"/>
        <v>1.107</v>
      </c>
      <c r="V22" s="83">
        <f t="shared" si="1"/>
        <v>0.73399999999999999</v>
      </c>
      <c r="W22" s="83">
        <f t="shared" si="1"/>
        <v>0.49399999999999999</v>
      </c>
      <c r="X22" s="83">
        <f t="shared" si="1"/>
        <v>0.34199999999999997</v>
      </c>
      <c r="Y22" s="83">
        <f t="shared" si="1"/>
        <v>0</v>
      </c>
      <c r="Z22" s="84" t="str">
        <f t="shared" si="1"/>
        <v/>
      </c>
      <c r="AA22" s="85">
        <f>SUM(AA17:AA21)</f>
        <v>3.4250000000000003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3.157</v>
      </c>
      <c r="C26" s="72">
        <v>3.7829999999999999</v>
      </c>
      <c r="D26" s="72">
        <v>3.294</v>
      </c>
      <c r="E26" s="72">
        <v>1.6850000000000001</v>
      </c>
      <c r="F26" s="72">
        <v>1.845</v>
      </c>
      <c r="G26" s="72">
        <v>1.4690000000000001</v>
      </c>
      <c r="H26" s="72">
        <v>4</v>
      </c>
      <c r="I26" s="72">
        <v>4.1360000000000001</v>
      </c>
      <c r="J26" s="72">
        <v>9.9149999999999991</v>
      </c>
      <c r="K26" s="72">
        <v>15.656000000000001</v>
      </c>
      <c r="L26" s="72">
        <v>6.2869999999999999</v>
      </c>
      <c r="M26" s="72">
        <v>10.734999999999999</v>
      </c>
      <c r="N26" s="72">
        <v>14.88</v>
      </c>
      <c r="O26" s="72">
        <v>11.726000000000001</v>
      </c>
      <c r="P26" s="72">
        <v>41.433999999999997</v>
      </c>
      <c r="Q26" s="72">
        <v>68.909000000000006</v>
      </c>
      <c r="R26" s="72">
        <v>16.373000000000001</v>
      </c>
      <c r="S26" s="72">
        <v>8.3049999999999997</v>
      </c>
      <c r="T26" s="72">
        <v>8.4710000000000001</v>
      </c>
      <c r="U26" s="72">
        <v>8.5350000000000001</v>
      </c>
      <c r="V26" s="72">
        <v>3.073</v>
      </c>
      <c r="W26" s="72">
        <v>3.6219999999999999</v>
      </c>
      <c r="X26" s="72">
        <v>165.376</v>
      </c>
      <c r="Y26" s="72">
        <v>4.8109999999999999</v>
      </c>
      <c r="Z26" s="73"/>
      <c r="AA26" s="74">
        <f>SUM(B26:Z26)</f>
        <v>421.47700000000003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3.157</v>
      </c>
      <c r="C28" s="57">
        <f t="shared" ref="C28:Z28" si="2">IF(LEN(C$2)&gt;0,SUM(C25:C27),"")</f>
        <v>3.7829999999999999</v>
      </c>
      <c r="D28" s="57">
        <f t="shared" si="2"/>
        <v>3.294</v>
      </c>
      <c r="E28" s="57">
        <f t="shared" si="2"/>
        <v>1.6850000000000001</v>
      </c>
      <c r="F28" s="57">
        <f t="shared" si="2"/>
        <v>1.845</v>
      </c>
      <c r="G28" s="57">
        <f t="shared" si="2"/>
        <v>1.4690000000000001</v>
      </c>
      <c r="H28" s="57">
        <f t="shared" si="2"/>
        <v>4</v>
      </c>
      <c r="I28" s="57">
        <f t="shared" si="2"/>
        <v>4.1360000000000001</v>
      </c>
      <c r="J28" s="57">
        <f t="shared" si="2"/>
        <v>9.9149999999999991</v>
      </c>
      <c r="K28" s="57">
        <f t="shared" si="2"/>
        <v>15.656000000000001</v>
      </c>
      <c r="L28" s="57">
        <f t="shared" si="2"/>
        <v>6.2869999999999999</v>
      </c>
      <c r="M28" s="57">
        <f t="shared" si="2"/>
        <v>10.734999999999999</v>
      </c>
      <c r="N28" s="57">
        <f t="shared" si="2"/>
        <v>14.88</v>
      </c>
      <c r="O28" s="57">
        <f t="shared" si="2"/>
        <v>11.726000000000001</v>
      </c>
      <c r="P28" s="57">
        <f t="shared" si="2"/>
        <v>41.433999999999997</v>
      </c>
      <c r="Q28" s="57">
        <f t="shared" si="2"/>
        <v>68.909000000000006</v>
      </c>
      <c r="R28" s="57">
        <f t="shared" si="2"/>
        <v>16.373000000000001</v>
      </c>
      <c r="S28" s="57">
        <f t="shared" si="2"/>
        <v>8.3049999999999997</v>
      </c>
      <c r="T28" s="57">
        <f t="shared" si="2"/>
        <v>8.4710000000000001</v>
      </c>
      <c r="U28" s="57">
        <f t="shared" si="2"/>
        <v>8.5350000000000001</v>
      </c>
      <c r="V28" s="57">
        <f t="shared" si="2"/>
        <v>3.073</v>
      </c>
      <c r="W28" s="57">
        <f t="shared" si="2"/>
        <v>3.6219999999999999</v>
      </c>
      <c r="X28" s="57">
        <f t="shared" si="2"/>
        <v>165.376</v>
      </c>
      <c r="Y28" s="57">
        <f t="shared" si="2"/>
        <v>4.8109999999999999</v>
      </c>
      <c r="Z28" s="58" t="str">
        <f t="shared" si="2"/>
        <v/>
      </c>
      <c r="AA28" s="59">
        <f>SUM(AA25:AA27)</f>
        <v>421.47700000000003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3.157</v>
      </c>
      <c r="C47" s="83">
        <f t="shared" ref="C47:Z47" si="8">IF(LEN(C$2)&gt;0,C14+C22+C36,"")</f>
        <v>3.7829999999999999</v>
      </c>
      <c r="D47" s="83">
        <f t="shared" si="8"/>
        <v>3.294</v>
      </c>
      <c r="E47" s="83">
        <f t="shared" si="8"/>
        <v>1.6850000000000001</v>
      </c>
      <c r="F47" s="83">
        <f t="shared" si="8"/>
        <v>1.845</v>
      </c>
      <c r="G47" s="83">
        <f t="shared" si="8"/>
        <v>1.4690000000000001</v>
      </c>
      <c r="H47" s="83">
        <f t="shared" si="8"/>
        <v>4</v>
      </c>
      <c r="I47" s="83">
        <f t="shared" si="8"/>
        <v>4.1360000000000001</v>
      </c>
      <c r="J47" s="83">
        <f t="shared" si="8"/>
        <v>9.9150000000000009</v>
      </c>
      <c r="K47" s="83">
        <f t="shared" si="8"/>
        <v>15.656000000000001</v>
      </c>
      <c r="L47" s="83">
        <f t="shared" si="8"/>
        <v>6.2869999999999999</v>
      </c>
      <c r="M47" s="83">
        <f t="shared" si="8"/>
        <v>10.735000000000001</v>
      </c>
      <c r="N47" s="83">
        <f t="shared" si="8"/>
        <v>14.879999999999999</v>
      </c>
      <c r="O47" s="83">
        <f t="shared" si="8"/>
        <v>11.725999999999999</v>
      </c>
      <c r="P47" s="83">
        <f t="shared" si="8"/>
        <v>41.433999999999997</v>
      </c>
      <c r="Q47" s="83">
        <f t="shared" si="8"/>
        <v>68.909000000000006</v>
      </c>
      <c r="R47" s="83">
        <f t="shared" si="8"/>
        <v>16.373000000000001</v>
      </c>
      <c r="S47" s="83">
        <f t="shared" si="8"/>
        <v>8.3049999999999997</v>
      </c>
      <c r="T47" s="83">
        <f t="shared" si="8"/>
        <v>8.4710000000000001</v>
      </c>
      <c r="U47" s="83">
        <f t="shared" si="8"/>
        <v>8.5350000000000001</v>
      </c>
      <c r="V47" s="83">
        <f t="shared" si="8"/>
        <v>3.073</v>
      </c>
      <c r="W47" s="83">
        <f t="shared" si="8"/>
        <v>3.6219999999999999</v>
      </c>
      <c r="X47" s="83">
        <f t="shared" si="8"/>
        <v>165.376</v>
      </c>
      <c r="Y47" s="83">
        <f t="shared" si="8"/>
        <v>4.8109999999999999</v>
      </c>
      <c r="Z47" s="84" t="str">
        <f t="shared" si="8"/>
        <v/>
      </c>
      <c r="AA47" s="100">
        <f>SUM(B47:Z47)</f>
        <v>421.47700000000003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3.1569999999999996</v>
      </c>
      <c r="C4" s="18">
        <v>3.7829999999999995</v>
      </c>
      <c r="D4" s="18">
        <v>3.294</v>
      </c>
      <c r="E4" s="18">
        <v>1.6850000000000001</v>
      </c>
      <c r="F4" s="18">
        <v>1.845</v>
      </c>
      <c r="G4" s="18">
        <v>1.4690000000000001</v>
      </c>
      <c r="H4" s="18">
        <v>3.9999999999999996</v>
      </c>
      <c r="I4" s="18">
        <v>4.1360000000000001</v>
      </c>
      <c r="J4" s="18">
        <v>9.9149999999999991</v>
      </c>
      <c r="K4" s="18">
        <v>15.656000000000001</v>
      </c>
      <c r="L4" s="18">
        <v>6.2869999999999999</v>
      </c>
      <c r="M4" s="18">
        <v>10.734999999999999</v>
      </c>
      <c r="N4" s="18">
        <v>14.88</v>
      </c>
      <c r="O4" s="18">
        <v>11.725999999999999</v>
      </c>
      <c r="P4" s="18">
        <v>41.434000000000005</v>
      </c>
      <c r="Q4" s="18">
        <v>68.909000000000006</v>
      </c>
      <c r="R4" s="18">
        <v>16.372999999999998</v>
      </c>
      <c r="S4" s="18">
        <v>8.3049999999999997</v>
      </c>
      <c r="T4" s="18">
        <v>8.4710000000000001</v>
      </c>
      <c r="U4" s="18">
        <v>8.5350000000000001</v>
      </c>
      <c r="V4" s="18">
        <v>3.0730000000000004</v>
      </c>
      <c r="W4" s="18">
        <v>3.6219999999999999</v>
      </c>
      <c r="X4" s="18">
        <v>165.376</v>
      </c>
      <c r="Y4" s="18">
        <v>4.8110000000000008</v>
      </c>
      <c r="Z4" s="19"/>
      <c r="AA4" s="20">
        <f>SUM(B4:Z4)</f>
        <v>421.47700000000003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56.97</v>
      </c>
      <c r="C7" s="28">
        <v>50.52</v>
      </c>
      <c r="D7" s="28">
        <v>49</v>
      </c>
      <c r="E7" s="28">
        <v>39.700000000000003</v>
      </c>
      <c r="F7" s="28">
        <v>51.04</v>
      </c>
      <c r="G7" s="28">
        <v>57.82</v>
      </c>
      <c r="H7" s="28">
        <v>69.97</v>
      </c>
      <c r="I7" s="28">
        <v>79.180000000000007</v>
      </c>
      <c r="J7" s="28">
        <v>73.25</v>
      </c>
      <c r="K7" s="28">
        <v>58.41</v>
      </c>
      <c r="L7" s="28">
        <v>53.09</v>
      </c>
      <c r="M7" s="28">
        <v>53</v>
      </c>
      <c r="N7" s="28">
        <v>53.09</v>
      </c>
      <c r="O7" s="28">
        <v>49.77</v>
      </c>
      <c r="P7" s="28">
        <v>51.79</v>
      </c>
      <c r="Q7" s="28">
        <v>54.43</v>
      </c>
      <c r="R7" s="28">
        <v>53.19</v>
      </c>
      <c r="S7" s="28">
        <v>65.48</v>
      </c>
      <c r="T7" s="28">
        <v>71.91</v>
      </c>
      <c r="U7" s="28">
        <v>84.61</v>
      </c>
      <c r="V7" s="28">
        <v>72.08</v>
      </c>
      <c r="W7" s="28">
        <v>59.57</v>
      </c>
      <c r="X7" s="28">
        <v>57.69</v>
      </c>
      <c r="Y7" s="28">
        <v>56.62</v>
      </c>
      <c r="Z7" s="29"/>
      <c r="AA7" s="30">
        <v>59.257499999999993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30</v>
      </c>
      <c r="Q11" s="47">
        <v>56</v>
      </c>
      <c r="R11" s="47"/>
      <c r="S11" s="47"/>
      <c r="T11" s="47"/>
      <c r="U11" s="47"/>
      <c r="V11" s="47"/>
      <c r="W11" s="47"/>
      <c r="X11" s="47">
        <v>163</v>
      </c>
      <c r="Y11" s="47"/>
      <c r="Z11" s="48"/>
      <c r="AA11" s="49">
        <f>SUM(B11:Z11)</f>
        <v>249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1.7269999999999999</v>
      </c>
      <c r="C13" s="52">
        <v>2.3849999999999998</v>
      </c>
      <c r="D13" s="52">
        <v>1.9670000000000001</v>
      </c>
      <c r="E13" s="52">
        <v>0.373</v>
      </c>
      <c r="F13" s="52">
        <v>0.48399999999999999</v>
      </c>
      <c r="G13" s="52"/>
      <c r="H13" s="52">
        <v>0.312</v>
      </c>
      <c r="I13" s="52">
        <v>0.48699999999999999</v>
      </c>
      <c r="J13" s="52">
        <v>4.7649999999999997</v>
      </c>
      <c r="K13" s="52">
        <v>9.729000000000001</v>
      </c>
      <c r="L13" s="52">
        <v>0.24399999999999999</v>
      </c>
      <c r="M13" s="52">
        <v>4</v>
      </c>
      <c r="N13" s="52">
        <v>9.4</v>
      </c>
      <c r="O13" s="52">
        <v>7.5549999999999997</v>
      </c>
      <c r="P13" s="52">
        <v>6.6959999999999997</v>
      </c>
      <c r="Q13" s="52">
        <v>8.2279999999999998</v>
      </c>
      <c r="R13" s="52">
        <v>11.087999999999999</v>
      </c>
      <c r="S13" s="52">
        <v>4.1790000000000003</v>
      </c>
      <c r="T13" s="52">
        <v>5.9829999999999997</v>
      </c>
      <c r="U13" s="52">
        <v>6.2389999999999999</v>
      </c>
      <c r="V13" s="52">
        <v>0.877</v>
      </c>
      <c r="W13" s="52">
        <v>3.6219999999999999</v>
      </c>
      <c r="X13" s="52">
        <v>0.38700000000000001</v>
      </c>
      <c r="Y13" s="52">
        <v>2.8519999999999999</v>
      </c>
      <c r="Z13" s="53"/>
      <c r="AA13" s="54">
        <f>SUM(B13:Z13)</f>
        <v>93.579000000000008</v>
      </c>
    </row>
    <row r="14" spans="1:27" ht="30" customHeight="1" thickBot="1" x14ac:dyDescent="0.25">
      <c r="A14" s="55" t="s">
        <v>10</v>
      </c>
      <c r="B14" s="56">
        <f>IF(LEN(B$2)&gt;0,SUM(B10:B13),"")</f>
        <v>1.7269999999999999</v>
      </c>
      <c r="C14" s="57">
        <f t="shared" ref="C14:Z14" si="0">IF(LEN(C$2)&gt;0,SUM(C10:C13),"")</f>
        <v>2.3849999999999998</v>
      </c>
      <c r="D14" s="57">
        <f t="shared" si="0"/>
        <v>1.9670000000000001</v>
      </c>
      <c r="E14" s="57">
        <f t="shared" si="0"/>
        <v>0.373</v>
      </c>
      <c r="F14" s="57">
        <f t="shared" si="0"/>
        <v>0.48399999999999999</v>
      </c>
      <c r="G14" s="57">
        <f t="shared" si="0"/>
        <v>0</v>
      </c>
      <c r="H14" s="57">
        <f t="shared" si="0"/>
        <v>0.312</v>
      </c>
      <c r="I14" s="57">
        <f t="shared" si="0"/>
        <v>0.48699999999999999</v>
      </c>
      <c r="J14" s="57">
        <f t="shared" si="0"/>
        <v>4.7649999999999997</v>
      </c>
      <c r="K14" s="57">
        <f t="shared" si="0"/>
        <v>9.729000000000001</v>
      </c>
      <c r="L14" s="57">
        <f t="shared" si="0"/>
        <v>0.24399999999999999</v>
      </c>
      <c r="M14" s="57">
        <f t="shared" si="0"/>
        <v>4</v>
      </c>
      <c r="N14" s="57">
        <f t="shared" si="0"/>
        <v>9.4</v>
      </c>
      <c r="O14" s="57">
        <f t="shared" si="0"/>
        <v>7.5549999999999997</v>
      </c>
      <c r="P14" s="57">
        <f t="shared" si="0"/>
        <v>36.695999999999998</v>
      </c>
      <c r="Q14" s="57">
        <f t="shared" si="0"/>
        <v>64.227999999999994</v>
      </c>
      <c r="R14" s="57">
        <f t="shared" si="0"/>
        <v>11.087999999999999</v>
      </c>
      <c r="S14" s="57">
        <f t="shared" si="0"/>
        <v>4.1790000000000003</v>
      </c>
      <c r="T14" s="57">
        <f t="shared" si="0"/>
        <v>5.9829999999999997</v>
      </c>
      <c r="U14" s="57">
        <f t="shared" si="0"/>
        <v>6.2389999999999999</v>
      </c>
      <c r="V14" s="57">
        <f t="shared" si="0"/>
        <v>0.877</v>
      </c>
      <c r="W14" s="57">
        <f t="shared" si="0"/>
        <v>3.6219999999999999</v>
      </c>
      <c r="X14" s="57">
        <f t="shared" si="0"/>
        <v>163.387</v>
      </c>
      <c r="Y14" s="57">
        <f t="shared" si="0"/>
        <v>2.8519999999999999</v>
      </c>
      <c r="Z14" s="58" t="str">
        <f t="shared" si="0"/>
        <v/>
      </c>
      <c r="AA14" s="59">
        <f>SUM(AA9:AA13)</f>
        <v>342.57900000000001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1.43</v>
      </c>
      <c r="C19" s="76">
        <v>1.3979999999999999</v>
      </c>
      <c r="D19" s="76">
        <v>1.327</v>
      </c>
      <c r="E19" s="76">
        <v>1.3120000000000001</v>
      </c>
      <c r="F19" s="76">
        <v>1.361</v>
      </c>
      <c r="G19" s="76">
        <v>1.4690000000000001</v>
      </c>
      <c r="H19" s="76">
        <v>3.6879999999999997</v>
      </c>
      <c r="I19" s="76">
        <v>3.649</v>
      </c>
      <c r="J19" s="76">
        <v>5.1499999999999995</v>
      </c>
      <c r="K19" s="76">
        <v>5.9270000000000005</v>
      </c>
      <c r="L19" s="76">
        <v>6.0430000000000001</v>
      </c>
      <c r="M19" s="76">
        <v>6.7350000000000003</v>
      </c>
      <c r="N19" s="76">
        <v>5.48</v>
      </c>
      <c r="O19" s="76">
        <v>4.1709999999999994</v>
      </c>
      <c r="P19" s="76">
        <v>4.7380000000000004</v>
      </c>
      <c r="Q19" s="76">
        <v>4.681</v>
      </c>
      <c r="R19" s="76">
        <v>5.2850000000000001</v>
      </c>
      <c r="S19" s="76">
        <v>4.1259999999999994</v>
      </c>
      <c r="T19" s="76">
        <v>2.488</v>
      </c>
      <c r="U19" s="76">
        <v>2.2959999999999998</v>
      </c>
      <c r="V19" s="76">
        <v>2.1960000000000002</v>
      </c>
      <c r="W19" s="76"/>
      <c r="X19" s="76">
        <v>1.9890000000000001</v>
      </c>
      <c r="Y19" s="76">
        <v>1.9590000000000001</v>
      </c>
      <c r="Z19" s="73"/>
      <c r="AA19" s="74">
        <f>SUM(B19:Z19)</f>
        <v>78.89800000000001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1.43</v>
      </c>
      <c r="C22" s="83">
        <f t="shared" si="1"/>
        <v>1.3979999999999999</v>
      </c>
      <c r="D22" s="83">
        <f t="shared" si="1"/>
        <v>1.327</v>
      </c>
      <c r="E22" s="83">
        <f t="shared" si="1"/>
        <v>1.3120000000000001</v>
      </c>
      <c r="F22" s="83">
        <f t="shared" si="1"/>
        <v>1.361</v>
      </c>
      <c r="G22" s="83">
        <f t="shared" si="1"/>
        <v>1.4690000000000001</v>
      </c>
      <c r="H22" s="83">
        <f t="shared" si="1"/>
        <v>3.6879999999999997</v>
      </c>
      <c r="I22" s="83">
        <f t="shared" si="1"/>
        <v>3.649</v>
      </c>
      <c r="J22" s="83">
        <f t="shared" si="1"/>
        <v>5.1499999999999995</v>
      </c>
      <c r="K22" s="83">
        <f t="shared" si="1"/>
        <v>5.9270000000000005</v>
      </c>
      <c r="L22" s="83">
        <f t="shared" si="1"/>
        <v>6.0430000000000001</v>
      </c>
      <c r="M22" s="83">
        <f t="shared" si="1"/>
        <v>6.7350000000000003</v>
      </c>
      <c r="N22" s="83">
        <f t="shared" si="1"/>
        <v>5.48</v>
      </c>
      <c r="O22" s="83">
        <f t="shared" si="1"/>
        <v>4.1709999999999994</v>
      </c>
      <c r="P22" s="83">
        <f t="shared" si="1"/>
        <v>4.7380000000000004</v>
      </c>
      <c r="Q22" s="83">
        <f t="shared" si="1"/>
        <v>4.681</v>
      </c>
      <c r="R22" s="83">
        <f t="shared" si="1"/>
        <v>5.2850000000000001</v>
      </c>
      <c r="S22" s="83">
        <f t="shared" si="1"/>
        <v>4.1259999999999994</v>
      </c>
      <c r="T22" s="83">
        <f t="shared" si="1"/>
        <v>2.488</v>
      </c>
      <c r="U22" s="83">
        <f t="shared" si="1"/>
        <v>2.2959999999999998</v>
      </c>
      <c r="V22" s="83">
        <f t="shared" si="1"/>
        <v>2.1960000000000002</v>
      </c>
      <c r="W22" s="83">
        <f t="shared" si="1"/>
        <v>0</v>
      </c>
      <c r="X22" s="83">
        <f t="shared" si="1"/>
        <v>1.9890000000000001</v>
      </c>
      <c r="Y22" s="83">
        <f t="shared" si="1"/>
        <v>1.9590000000000001</v>
      </c>
      <c r="Z22" s="84">
        <f t="shared" si="1"/>
        <v>0</v>
      </c>
      <c r="AA22" s="85">
        <f t="shared" si="1"/>
        <v>78.89800000000001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3.157</v>
      </c>
      <c r="C26" s="72">
        <v>3.7829999999999999</v>
      </c>
      <c r="D26" s="72">
        <v>3.294</v>
      </c>
      <c r="E26" s="72">
        <v>1.6850000000000001</v>
      </c>
      <c r="F26" s="72">
        <v>1.845</v>
      </c>
      <c r="G26" s="72">
        <v>1.4690000000000001</v>
      </c>
      <c r="H26" s="72">
        <v>4</v>
      </c>
      <c r="I26" s="72">
        <v>4.1360000000000001</v>
      </c>
      <c r="J26" s="72">
        <v>9.9149999999999991</v>
      </c>
      <c r="K26" s="72">
        <v>15.656000000000001</v>
      </c>
      <c r="L26" s="72">
        <v>6.2869999999999999</v>
      </c>
      <c r="M26" s="72">
        <v>10.734999999999999</v>
      </c>
      <c r="N26" s="72">
        <v>14.88</v>
      </c>
      <c r="O26" s="72">
        <v>11.726000000000001</v>
      </c>
      <c r="P26" s="72">
        <v>41.433999999999997</v>
      </c>
      <c r="Q26" s="72">
        <v>68.909000000000006</v>
      </c>
      <c r="R26" s="72">
        <v>16.373000000000001</v>
      </c>
      <c r="S26" s="72">
        <v>8.3049999999999997</v>
      </c>
      <c r="T26" s="72">
        <v>8.4710000000000001</v>
      </c>
      <c r="U26" s="72">
        <v>8.5350000000000001</v>
      </c>
      <c r="V26" s="72">
        <v>3.073</v>
      </c>
      <c r="W26" s="72">
        <v>3.6219999999999999</v>
      </c>
      <c r="X26" s="72">
        <v>165.376</v>
      </c>
      <c r="Y26" s="72">
        <v>4.8109999999999999</v>
      </c>
      <c r="Z26" s="73"/>
      <c r="AA26" s="74">
        <f>SUM(B26:Z26)</f>
        <v>421.47700000000003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3.157</v>
      </c>
      <c r="C28" s="57">
        <f t="shared" si="2"/>
        <v>3.7829999999999999</v>
      </c>
      <c r="D28" s="57">
        <f t="shared" si="2"/>
        <v>3.294</v>
      </c>
      <c r="E28" s="57">
        <f t="shared" si="2"/>
        <v>1.6850000000000001</v>
      </c>
      <c r="F28" s="57">
        <f t="shared" si="2"/>
        <v>1.845</v>
      </c>
      <c r="G28" s="57">
        <f t="shared" si="2"/>
        <v>1.4690000000000001</v>
      </c>
      <c r="H28" s="57">
        <f t="shared" si="2"/>
        <v>4</v>
      </c>
      <c r="I28" s="57">
        <f t="shared" si="2"/>
        <v>4.1360000000000001</v>
      </c>
      <c r="J28" s="57">
        <f t="shared" si="2"/>
        <v>9.9149999999999991</v>
      </c>
      <c r="K28" s="57">
        <f t="shared" si="2"/>
        <v>15.656000000000001</v>
      </c>
      <c r="L28" s="57">
        <f t="shared" si="2"/>
        <v>6.2869999999999999</v>
      </c>
      <c r="M28" s="57">
        <f t="shared" si="2"/>
        <v>10.734999999999999</v>
      </c>
      <c r="N28" s="57">
        <f t="shared" si="2"/>
        <v>14.88</v>
      </c>
      <c r="O28" s="57">
        <f t="shared" si="2"/>
        <v>11.726000000000001</v>
      </c>
      <c r="P28" s="57">
        <f t="shared" si="2"/>
        <v>41.433999999999997</v>
      </c>
      <c r="Q28" s="57">
        <f t="shared" si="2"/>
        <v>68.909000000000006</v>
      </c>
      <c r="R28" s="57">
        <f t="shared" si="2"/>
        <v>16.373000000000001</v>
      </c>
      <c r="S28" s="57">
        <f t="shared" si="2"/>
        <v>8.3049999999999997</v>
      </c>
      <c r="T28" s="57">
        <f t="shared" si="2"/>
        <v>8.4710000000000001</v>
      </c>
      <c r="U28" s="57">
        <f t="shared" si="2"/>
        <v>8.5350000000000001</v>
      </c>
      <c r="V28" s="57">
        <f t="shared" si="2"/>
        <v>3.073</v>
      </c>
      <c r="W28" s="57">
        <f t="shared" si="2"/>
        <v>3.6219999999999999</v>
      </c>
      <c r="X28" s="57">
        <f t="shared" si="2"/>
        <v>165.376</v>
      </c>
      <c r="Y28" s="57">
        <f t="shared" si="2"/>
        <v>4.8109999999999999</v>
      </c>
      <c r="Z28" s="58">
        <f t="shared" si="2"/>
        <v>0</v>
      </c>
      <c r="AA28" s="59">
        <f t="shared" si="2"/>
        <v>421.47700000000003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3.157</v>
      </c>
      <c r="C47" s="83">
        <f t="shared" ref="C47:Z47" si="8">SUM(C10:C13)+C22+C36</f>
        <v>3.7829999999999995</v>
      </c>
      <c r="D47" s="83">
        <f t="shared" si="8"/>
        <v>3.294</v>
      </c>
      <c r="E47" s="83">
        <f t="shared" si="8"/>
        <v>1.6850000000000001</v>
      </c>
      <c r="F47" s="83">
        <f t="shared" si="8"/>
        <v>1.845</v>
      </c>
      <c r="G47" s="83">
        <f t="shared" si="8"/>
        <v>1.4690000000000001</v>
      </c>
      <c r="H47" s="83">
        <f t="shared" si="8"/>
        <v>3.9999999999999996</v>
      </c>
      <c r="I47" s="83">
        <f t="shared" si="8"/>
        <v>4.1360000000000001</v>
      </c>
      <c r="J47" s="83">
        <f t="shared" si="8"/>
        <v>9.9149999999999991</v>
      </c>
      <c r="K47" s="83">
        <f t="shared" si="8"/>
        <v>15.656000000000002</v>
      </c>
      <c r="L47" s="83">
        <f t="shared" si="8"/>
        <v>6.2869999999999999</v>
      </c>
      <c r="M47" s="83">
        <f t="shared" si="8"/>
        <v>10.734999999999999</v>
      </c>
      <c r="N47" s="83">
        <f t="shared" si="8"/>
        <v>14.88</v>
      </c>
      <c r="O47" s="83">
        <f t="shared" si="8"/>
        <v>11.725999999999999</v>
      </c>
      <c r="P47" s="83">
        <f t="shared" si="8"/>
        <v>41.433999999999997</v>
      </c>
      <c r="Q47" s="83">
        <f t="shared" si="8"/>
        <v>68.908999999999992</v>
      </c>
      <c r="R47" s="83">
        <f t="shared" si="8"/>
        <v>16.372999999999998</v>
      </c>
      <c r="S47" s="83">
        <f t="shared" si="8"/>
        <v>8.3049999999999997</v>
      </c>
      <c r="T47" s="83">
        <f t="shared" si="8"/>
        <v>8.4710000000000001</v>
      </c>
      <c r="U47" s="83">
        <f t="shared" si="8"/>
        <v>8.5350000000000001</v>
      </c>
      <c r="V47" s="83">
        <f t="shared" si="8"/>
        <v>3.0730000000000004</v>
      </c>
      <c r="W47" s="83">
        <f t="shared" si="8"/>
        <v>3.6219999999999999</v>
      </c>
      <c r="X47" s="83">
        <f t="shared" si="8"/>
        <v>165.376</v>
      </c>
      <c r="Y47" s="83">
        <f t="shared" si="8"/>
        <v>4.8109999999999999</v>
      </c>
      <c r="Z47" s="84">
        <f t="shared" si="8"/>
        <v>0</v>
      </c>
      <c r="AA47" s="100">
        <f>SUM(B47:Z47)</f>
        <v>421.47699999999992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2021-03-23T13:51:16Z</dcterms:created>
  <dcterms:modified xsi:type="dcterms:W3CDTF">2021-03-23T13:51:17Z</dcterms:modified>
</cp:coreProperties>
</file>