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<sst xmlns="http://schemas.openxmlformats.org/spreadsheetml/2006/main" count="110" uniqueCount="50">
  <si>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22/03/2021 15:48:06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</si>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</sst>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0.72499999999999998</c:v>
                </c:pt>
                <c:pt idx="1">
                  <c:v>4.1269999999999998</c:v>
                </c:pt>
                <c:pt idx="2">
                  <c:v>3.2370000000000001</c:v>
                </c:pt>
                <c:pt idx="3">
                  <c:v>3.3629999999999995</c:v>
                </c:pt>
                <c:pt idx="4">
                  <c:v>6.8140000000000001</c:v>
                </c:pt>
                <c:pt idx="5">
                  <c:v>15.539</c:v>
                </c:pt>
                <c:pt idx="6">
                  <c:v>26.045999999999999</c:v>
                </c:pt>
                <c:pt idx="7">
                  <c:v>25.151999999999997</c:v>
                </c:pt>
                <c:pt idx="8">
                  <c:v>20.773</c:v>
                </c:pt>
                <c:pt idx="9">
                  <c:v>12.758000000000001</c:v>
                </c:pt>
                <c:pt idx="10">
                  <c:v>4.3480000000000008</c:v>
                </c:pt>
                <c:pt idx="11">
                  <c:v>12.416</c:v>
                </c:pt>
                <c:pt idx="12">
                  <c:v>11.395</c:v>
                </c:pt>
                <c:pt idx="13">
                  <c:v>11.955</c:v>
                </c:pt>
                <c:pt idx="14">
                  <c:v>19.843</c:v>
                </c:pt>
                <c:pt idx="15">
                  <c:v>19.426000000000002</c:v>
                </c:pt>
                <c:pt idx="16">
                  <c:v>18.919</c:v>
                </c:pt>
                <c:pt idx="17">
                  <c:v>14.606</c:v>
                </c:pt>
                <c:pt idx="18">
                  <c:v>8.2509999999999994</c:v>
                </c:pt>
                <c:pt idx="19">
                  <c:v>4.2169999999999996</c:v>
                </c:pt>
                <c:pt idx="20">
                  <c:v>2.1949999999999998</c:v>
                </c:pt>
                <c:pt idx="21">
                  <c:v>0.377</c:v>
                </c:pt>
                <c:pt idx="22">
                  <c:v>2.427</c:v>
                </c:pt>
                <c:pt idx="23">
                  <c:v>3.3520000000000003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279608"/>
        <c:axId val="410280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2.2249999999999996</c:v>
                </c:pt>
                <c:pt idx="1">
                  <c:v>5.4200000000000008</c:v>
                </c:pt>
                <c:pt idx="2">
                  <c:v>5.84</c:v>
                </c:pt>
                <c:pt idx="3">
                  <c:v>6.4370000000000003</c:v>
                </c:pt>
                <c:pt idx="4">
                  <c:v>8.5170000000000012</c:v>
                </c:pt>
                <c:pt idx="5">
                  <c:v>17.561000000000003</c:v>
                </c:pt>
                <c:pt idx="6">
                  <c:v>28.164000000000001</c:v>
                </c:pt>
                <c:pt idx="7">
                  <c:v>27.359000000000002</c:v>
                </c:pt>
                <c:pt idx="8">
                  <c:v>25.139999999999997</c:v>
                </c:pt>
                <c:pt idx="9">
                  <c:v>17.725999999999999</c:v>
                </c:pt>
                <c:pt idx="10">
                  <c:v>9.6239999999999988</c:v>
                </c:pt>
                <c:pt idx="11">
                  <c:v>14.988</c:v>
                </c:pt>
                <c:pt idx="12">
                  <c:v>12.968999999999999</c:v>
                </c:pt>
                <c:pt idx="13">
                  <c:v>17.45</c:v>
                </c:pt>
                <c:pt idx="14">
                  <c:v>24.215</c:v>
                </c:pt>
                <c:pt idx="15">
                  <c:v>23.855999999999998</c:v>
                </c:pt>
                <c:pt idx="16">
                  <c:v>23.631999999999998</c:v>
                </c:pt>
                <c:pt idx="17">
                  <c:v>20.245999999999999</c:v>
                </c:pt>
                <c:pt idx="18">
                  <c:v>14.589</c:v>
                </c:pt>
                <c:pt idx="19">
                  <c:v>10.584</c:v>
                </c:pt>
                <c:pt idx="20">
                  <c:v>9.6739999999999995</c:v>
                </c:pt>
                <c:pt idx="21">
                  <c:v>107.91800000000001</c:v>
                </c:pt>
                <c:pt idx="22">
                  <c:v>107.252</c:v>
                </c:pt>
                <c:pt idx="23">
                  <c:v>105.21099999999998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279608"/>
        <c:axId val="410280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51.39</c:v>
                </c:pt>
                <c:pt idx="1">
                  <c:v>49.53</c:v>
                </c:pt>
                <c:pt idx="2">
                  <c:v>47.5</c:v>
                </c:pt>
                <c:pt idx="3">
                  <c:v>42.57</c:v>
                </c:pt>
                <c:pt idx="4">
                  <c:v>39.4</c:v>
                </c:pt>
                <c:pt idx="5">
                  <c:v>42.59</c:v>
                </c:pt>
                <c:pt idx="6">
                  <c:v>57.36</c:v>
                </c:pt>
                <c:pt idx="7">
                  <c:v>68.64</c:v>
                </c:pt>
                <c:pt idx="8">
                  <c:v>72.66</c:v>
                </c:pt>
                <c:pt idx="9">
                  <c:v>59.81</c:v>
                </c:pt>
                <c:pt idx="10">
                  <c:v>50.67</c:v>
                </c:pt>
                <c:pt idx="11">
                  <c:v>47.94</c:v>
                </c:pt>
                <c:pt idx="12">
                  <c:v>51.11</c:v>
                </c:pt>
                <c:pt idx="13">
                  <c:v>45.71</c:v>
                </c:pt>
                <c:pt idx="14">
                  <c:v>45.7</c:v>
                </c:pt>
                <c:pt idx="15">
                  <c:v>46.45</c:v>
                </c:pt>
                <c:pt idx="16">
                  <c:v>53.27</c:v>
                </c:pt>
                <c:pt idx="17">
                  <c:v>54.8</c:v>
                </c:pt>
                <c:pt idx="18">
                  <c:v>71.400000000000006</c:v>
                </c:pt>
                <c:pt idx="19">
                  <c:v>81.8</c:v>
                </c:pt>
                <c:pt idx="20">
                  <c:v>65.98</c:v>
                </c:pt>
                <c:pt idx="21">
                  <c:v>52.86</c:v>
                </c:pt>
                <c:pt idx="22">
                  <c:v>54.75</c:v>
                </c:pt>
                <c:pt idx="23">
                  <c:v>50.19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280784"/>
        <c:axId val="410280392"/>
      </c:lineChart>
      <c:catAx>
        <c:axId val="410279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280000"/>
        <c:crosses val="autoZero"/>
        <c:auto val="1"/>
        <c:lblAlgn val="ctr"/>
        <c:lblOffset val="100"/>
        <c:noMultiLvlLbl val="0"/>
      </c:catAx>
      <c:valAx>
        <c:axId val="41028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279608"/>
        <c:crosses val="autoZero"/>
        <c:crossBetween val="between"/>
      </c:valAx>
      <c:valAx>
        <c:axId val="410280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280784"/>
        <c:crosses val="max"/>
        <c:crossBetween val="between"/>
      </c:valAx>
      <c:catAx>
        <c:axId val="410280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28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44278</v>
          </cell>
        </row>
        <row r="5">
          <cell r="C5" t="str">
            <v>LIDA1</v>
          </cell>
        </row>
        <row r="26">
          <cell r="C26">
            <v>3</v>
          </cell>
        </row>
        <row r="27">
          <cell r="C27">
            <v>300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252.26100000000005</v>
          </cell>
        </row>
        <row r="31">
          <cell r="C31">
            <v>0</v>
          </cell>
        </row>
        <row r="32">
          <cell r="C32">
            <v>86.272000000000006</v>
          </cell>
        </row>
        <row r="33">
          <cell r="C33">
            <v>5.0640000000000001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244.69799999999998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303</v>
          </cell>
        </row>
        <row r="46">
          <cell r="C46">
            <v>0</v>
          </cell>
        </row>
        <row r="47">
          <cell r="C47">
            <v>98.899000000000001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51.39</v>
          </cell>
          <cell r="C7">
            <v>49.53</v>
          </cell>
          <cell r="D7">
            <v>47.5</v>
          </cell>
          <cell r="E7">
            <v>42.57</v>
          </cell>
          <cell r="F7">
            <v>39.4</v>
          </cell>
          <cell r="G7">
            <v>42.59</v>
          </cell>
          <cell r="H7">
            <v>57.36</v>
          </cell>
          <cell r="I7">
            <v>68.64</v>
          </cell>
          <cell r="J7">
            <v>72.66</v>
          </cell>
          <cell r="K7">
            <v>59.81</v>
          </cell>
          <cell r="L7">
            <v>50.67</v>
          </cell>
          <cell r="M7">
            <v>47.94</v>
          </cell>
          <cell r="N7">
            <v>51.11</v>
          </cell>
          <cell r="O7">
            <v>45.71</v>
          </cell>
          <cell r="P7">
            <v>45.7</v>
          </cell>
          <cell r="Q7">
            <v>46.45</v>
          </cell>
          <cell r="R7">
            <v>53.27</v>
          </cell>
          <cell r="S7">
            <v>54.8</v>
          </cell>
          <cell r="T7">
            <v>71.400000000000006</v>
          </cell>
          <cell r="U7">
            <v>81.8</v>
          </cell>
          <cell r="V7">
            <v>65.98</v>
          </cell>
          <cell r="W7">
            <v>52.86</v>
          </cell>
          <cell r="X7">
            <v>54.75</v>
          </cell>
          <cell r="Y7">
            <v>50.19</v>
          </cell>
        </row>
        <row r="12">
          <cell r="T12">
            <v>1</v>
          </cell>
          <cell r="U12">
            <v>1</v>
          </cell>
          <cell r="V12">
            <v>1</v>
          </cell>
        </row>
        <row r="26">
          <cell r="W26">
            <v>100</v>
          </cell>
          <cell r="X26">
            <v>100</v>
          </cell>
          <cell r="Y26">
            <v>100</v>
          </cell>
        </row>
        <row r="59">
          <cell r="B59">
            <v>0.72499999999999998</v>
          </cell>
          <cell r="C59">
            <v>4.1269999999999998</v>
          </cell>
          <cell r="D59">
            <v>3.2370000000000001</v>
          </cell>
          <cell r="E59">
            <v>3.3629999999999995</v>
          </cell>
          <cell r="F59">
            <v>6.8140000000000001</v>
          </cell>
          <cell r="G59">
            <v>15.539</v>
          </cell>
          <cell r="H59">
            <v>26.045999999999999</v>
          </cell>
          <cell r="I59">
            <v>25.151999999999997</v>
          </cell>
          <cell r="J59">
            <v>20.773</v>
          </cell>
          <cell r="K59">
            <v>12.758000000000001</v>
          </cell>
          <cell r="L59">
            <v>4.3480000000000008</v>
          </cell>
          <cell r="M59">
            <v>12.416</v>
          </cell>
          <cell r="N59">
            <v>11.395</v>
          </cell>
          <cell r="O59">
            <v>11.955</v>
          </cell>
          <cell r="P59">
            <v>19.843</v>
          </cell>
          <cell r="Q59">
            <v>19.426000000000002</v>
          </cell>
          <cell r="R59">
            <v>18.919</v>
          </cell>
          <cell r="S59">
            <v>14.606</v>
          </cell>
          <cell r="T59">
            <v>8.2509999999999994</v>
          </cell>
          <cell r="U59">
            <v>4.2169999999999996</v>
          </cell>
          <cell r="V59">
            <v>2.1949999999999998</v>
          </cell>
          <cell r="W59">
            <v>0.377</v>
          </cell>
          <cell r="X59">
            <v>2.427</v>
          </cell>
          <cell r="Y59">
            <v>3.3520000000000003</v>
          </cell>
        </row>
        <row r="65">
          <cell r="B65">
            <v>1.131</v>
          </cell>
          <cell r="C65">
            <v>1.2929999999999999</v>
          </cell>
          <cell r="D65">
            <v>2.6029999999999998</v>
          </cell>
          <cell r="E65">
            <v>3.0739999999999998</v>
          </cell>
          <cell r="F65">
            <v>1.7030000000000001</v>
          </cell>
          <cell r="G65">
            <v>2.0219999999999998</v>
          </cell>
          <cell r="H65">
            <v>2.1179999999999999</v>
          </cell>
          <cell r="I65">
            <v>2.2069999999999999</v>
          </cell>
          <cell r="J65">
            <v>4.367</v>
          </cell>
          <cell r="K65">
            <v>4.968</v>
          </cell>
          <cell r="L65">
            <v>5.2759999999999998</v>
          </cell>
          <cell r="M65">
            <v>2.5720000000000001</v>
          </cell>
          <cell r="N65">
            <v>1.5740000000000001</v>
          </cell>
          <cell r="O65">
            <v>5.4950000000000001</v>
          </cell>
          <cell r="P65">
            <v>4.3719999999999999</v>
          </cell>
          <cell r="Q65">
            <v>4.43</v>
          </cell>
          <cell r="R65">
            <v>4.7130000000000001</v>
          </cell>
          <cell r="S65">
            <v>5.6400000000000006</v>
          </cell>
          <cell r="T65">
            <v>5.3380000000000001</v>
          </cell>
          <cell r="U65">
            <v>4.8339999999999996</v>
          </cell>
          <cell r="V65">
            <v>4.8449999999999998</v>
          </cell>
          <cell r="W65">
            <v>5.0129999999999999</v>
          </cell>
          <cell r="X65">
            <v>4.8250000000000002</v>
          </cell>
          <cell r="Y65">
            <v>1.859</v>
          </cell>
        </row>
        <row r="66">
          <cell r="B66">
            <v>0.36899999999999999</v>
          </cell>
          <cell r="U66">
            <v>0.53300000000000003</v>
          </cell>
          <cell r="V66">
            <v>1.6339999999999999</v>
          </cell>
          <cell r="W66">
            <v>2.528</v>
          </cell>
        </row>
      </sheetData>
      <sheetData sheetId="17">
        <row r="25">
          <cell r="W25">
            <v>50</v>
          </cell>
          <cell r="X25">
            <v>50</v>
          </cell>
          <cell r="Y25">
            <v>100</v>
          </cell>
        </row>
        <row r="26">
          <cell r="T26">
            <v>1</v>
          </cell>
          <cell r="U26">
            <v>1</v>
          </cell>
          <cell r="V26">
            <v>1</v>
          </cell>
        </row>
        <row r="27">
          <cell r="W27">
            <v>50</v>
          </cell>
          <cell r="X27">
            <v>50</v>
          </cell>
        </row>
        <row r="59">
          <cell r="B59">
            <v>1.234</v>
          </cell>
          <cell r="C59">
            <v>0.13100000000000001</v>
          </cell>
          <cell r="F59">
            <v>2.5230000000000001</v>
          </cell>
          <cell r="G59">
            <v>6.71</v>
          </cell>
          <cell r="H59">
            <v>11.515000000000001</v>
          </cell>
          <cell r="I59">
            <v>12.858000000000002</v>
          </cell>
          <cell r="J59">
            <v>13.782</v>
          </cell>
          <cell r="K59">
            <v>8.2949999999999999</v>
          </cell>
          <cell r="L59">
            <v>1.786</v>
          </cell>
          <cell r="M59">
            <v>7.7089999999999996</v>
          </cell>
          <cell r="N59">
            <v>5.4749999999999996</v>
          </cell>
          <cell r="O59">
            <v>6.3860000000000001</v>
          </cell>
          <cell r="P59">
            <v>8.0090000000000003</v>
          </cell>
          <cell r="Q59">
            <v>4.9139999999999997</v>
          </cell>
          <cell r="R59">
            <v>2.4359999999999999</v>
          </cell>
          <cell r="S59">
            <v>1.109</v>
          </cell>
          <cell r="T59">
            <v>0.83099999999999996</v>
          </cell>
          <cell r="U59">
            <v>4.2999999999999997E-2</v>
          </cell>
          <cell r="V59">
            <v>0.252</v>
          </cell>
          <cell r="W59">
            <v>1.054</v>
          </cell>
          <cell r="X59">
            <v>0.95100000000000007</v>
          </cell>
          <cell r="Y59">
            <v>0.89600000000000002</v>
          </cell>
        </row>
        <row r="66">
          <cell r="B66">
            <v>0.9910000000000001</v>
          </cell>
          <cell r="C66">
            <v>5.2890000000000006</v>
          </cell>
          <cell r="D66">
            <v>5.84</v>
          </cell>
          <cell r="E66">
            <v>6.4370000000000003</v>
          </cell>
          <cell r="F66">
            <v>5.9940000000000015</v>
          </cell>
          <cell r="G66">
            <v>10.850999999999999</v>
          </cell>
          <cell r="H66">
            <v>16.649000000000001</v>
          </cell>
          <cell r="I66">
            <v>14.500999999999999</v>
          </cell>
          <cell r="J66">
            <v>11.357999999999999</v>
          </cell>
          <cell r="K66">
            <v>9.4309999999999992</v>
          </cell>
          <cell r="L66">
            <v>7.8379999999999992</v>
          </cell>
          <cell r="M66">
            <v>7.2790000000000008</v>
          </cell>
          <cell r="N66">
            <v>7.4939999999999998</v>
          </cell>
          <cell r="O66">
            <v>11.064</v>
          </cell>
          <cell r="P66">
            <v>16.206</v>
          </cell>
          <cell r="Q66">
            <v>18.941999999999997</v>
          </cell>
          <cell r="R66">
            <v>21.195999999999998</v>
          </cell>
          <cell r="S66">
            <v>19.136999999999997</v>
          </cell>
          <cell r="T66">
            <v>12.757999999999999</v>
          </cell>
          <cell r="U66">
            <v>9.5410000000000004</v>
          </cell>
          <cell r="V66">
            <v>8.4220000000000006</v>
          </cell>
          <cell r="W66">
            <v>6.8639999999999999</v>
          </cell>
          <cell r="X66">
            <v>6.3010000000000002</v>
          </cell>
          <cell r="Y66">
            <v>4.3149999999999995</v>
          </cell>
        </row>
      </sheetData>
      <sheetData sheetId="18">
        <row r="7">
          <cell r="B7">
            <v>51.39</v>
          </cell>
          <cell r="C7">
            <v>49.53</v>
          </cell>
          <cell r="D7">
            <v>47.5</v>
          </cell>
          <cell r="E7">
            <v>42.57</v>
          </cell>
          <cell r="F7">
            <v>39.4</v>
          </cell>
          <cell r="G7">
            <v>42.59</v>
          </cell>
          <cell r="H7">
            <v>57.36</v>
          </cell>
          <cell r="I7">
            <v>68.64</v>
          </cell>
          <cell r="J7">
            <v>72.66</v>
          </cell>
          <cell r="K7">
            <v>59.81</v>
          </cell>
          <cell r="L7">
            <v>50.67</v>
          </cell>
          <cell r="M7">
            <v>47.94</v>
          </cell>
          <cell r="N7">
            <v>51.11</v>
          </cell>
          <cell r="O7">
            <v>45.71</v>
          </cell>
          <cell r="P7">
            <v>45.7</v>
          </cell>
          <cell r="Q7">
            <v>46.45</v>
          </cell>
          <cell r="R7">
            <v>53.27</v>
          </cell>
          <cell r="S7">
            <v>54.8</v>
          </cell>
          <cell r="T7">
            <v>71.400000000000006</v>
          </cell>
          <cell r="U7">
            <v>81.8</v>
          </cell>
          <cell r="V7">
            <v>65.98</v>
          </cell>
          <cell r="W7">
            <v>52.86</v>
          </cell>
          <cell r="X7">
            <v>54.75</v>
          </cell>
          <cell r="Y7">
            <v>50.19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ELINOIL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2.2249999999999996</v>
      </c>
      <c r="C4" s="18">
        <v>5.42</v>
      </c>
      <c r="D4" s="18">
        <v>5.84</v>
      </c>
      <c r="E4" s="18">
        <v>6.4369999999999994</v>
      </c>
      <c r="F4" s="18">
        <v>8.5169999999999995</v>
      </c>
      <c r="G4" s="18">
        <v>17.561</v>
      </c>
      <c r="H4" s="18">
        <v>28.163999999999998</v>
      </c>
      <c r="I4" s="18">
        <v>27.358999999999998</v>
      </c>
      <c r="J4" s="18">
        <v>25.14</v>
      </c>
      <c r="K4" s="18">
        <v>17.725999999999999</v>
      </c>
      <c r="L4" s="18">
        <v>9.6239999999999988</v>
      </c>
      <c r="M4" s="18">
        <v>14.988</v>
      </c>
      <c r="N4" s="18">
        <v>12.968999999999999</v>
      </c>
      <c r="O4" s="18">
        <v>17.45</v>
      </c>
      <c r="P4" s="18">
        <v>24.215</v>
      </c>
      <c r="Q4" s="18">
        <v>23.856000000000002</v>
      </c>
      <c r="R4" s="18">
        <v>23.632000000000001</v>
      </c>
      <c r="S4" s="18">
        <v>20.245999999999999</v>
      </c>
      <c r="T4" s="18">
        <v>14.589</v>
      </c>
      <c r="U4" s="18">
        <v>10.584</v>
      </c>
      <c r="V4" s="18">
        <v>9.6739999999999995</v>
      </c>
      <c r="W4" s="18">
        <v>107.91800000000001</v>
      </c>
      <c r="X4" s="18">
        <v>107.252</v>
      </c>
      <c r="Y4" s="18">
        <v>105.21099999999998</v>
      </c>
      <c r="Z4" s="19"/>
      <c r="AA4" s="20">
        <f>SUM(B4:Z4)</f>
        <v>646.59699999999998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51.39</v>
      </c>
      <c r="C7" s="28">
        <v>49.53</v>
      </c>
      <c r="D7" s="28">
        <v>47.5</v>
      </c>
      <c r="E7" s="28">
        <v>42.57</v>
      </c>
      <c r="F7" s="28">
        <v>39.4</v>
      </c>
      <c r="G7" s="28">
        <v>42.59</v>
      </c>
      <c r="H7" s="28">
        <v>57.36</v>
      </c>
      <c r="I7" s="28">
        <v>68.64</v>
      </c>
      <c r="J7" s="28">
        <v>72.66</v>
      </c>
      <c r="K7" s="28">
        <v>59.81</v>
      </c>
      <c r="L7" s="28">
        <v>50.67</v>
      </c>
      <c r="M7" s="28">
        <v>47.94</v>
      </c>
      <c r="N7" s="28">
        <v>51.11</v>
      </c>
      <c r="O7" s="28">
        <v>45.71</v>
      </c>
      <c r="P7" s="28">
        <v>45.7</v>
      </c>
      <c r="Q7" s="28">
        <v>46.45</v>
      </c>
      <c r="R7" s="28">
        <v>53.27</v>
      </c>
      <c r="S7" s="28">
        <v>54.8</v>
      </c>
      <c r="T7" s="28">
        <v>71.400000000000006</v>
      </c>
      <c r="U7" s="28">
        <v>81.8</v>
      </c>
      <c r="V7" s="28">
        <v>65.98</v>
      </c>
      <c r="W7" s="28">
        <v>52.86</v>
      </c>
      <c r="X7" s="28">
        <v>54.75</v>
      </c>
      <c r="Y7" s="28">
        <v>50.19</v>
      </c>
      <c r="Z7" s="29"/>
      <c r="AA7" s="30">
        <f>IF(SUM(GR_MAINLAND_MCP_SUM_SELL)&lt;&gt;0,AVERAGEIF(GR_MAINLAND_MCP_SUM_SELL,"&lt;&gt;"""),"")</f>
        <v>54.336666666666666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</v>
      </c>
      <c r="U10" s="42">
        <v>1</v>
      </c>
      <c r="V10" s="42">
        <v>1</v>
      </c>
      <c r="W10" s="42"/>
      <c r="X10" s="42"/>
      <c r="Y10" s="42"/>
      <c r="Z10" s="43"/>
      <c r="AA10" s="44">
        <f>SUM(B10:Z10)</f>
        <v>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100</v>
      </c>
      <c r="X11" s="47">
        <v>100</v>
      </c>
      <c r="Y11" s="47">
        <v>100</v>
      </c>
      <c r="Z11" s="48"/>
      <c r="AA11" s="49">
        <f>SUM(B11:Z11)</f>
        <v>300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0.72499999999999998</v>
      </c>
      <c r="C13" s="52">
        <v>4.1269999999999998</v>
      </c>
      <c r="D13" s="52">
        <v>3.2370000000000001</v>
      </c>
      <c r="E13" s="52">
        <v>3.3629999999999995</v>
      </c>
      <c r="F13" s="52">
        <v>6.8140000000000001</v>
      </c>
      <c r="G13" s="52">
        <v>15.539</v>
      </c>
      <c r="H13" s="52">
        <v>26.045999999999999</v>
      </c>
      <c r="I13" s="52">
        <v>25.151999999999997</v>
      </c>
      <c r="J13" s="52">
        <v>20.773</v>
      </c>
      <c r="K13" s="52">
        <v>12.758000000000001</v>
      </c>
      <c r="L13" s="52">
        <v>4.3480000000000008</v>
      </c>
      <c r="M13" s="52">
        <v>12.416</v>
      </c>
      <c r="N13" s="52">
        <v>11.395</v>
      </c>
      <c r="O13" s="52">
        <v>11.955</v>
      </c>
      <c r="P13" s="52">
        <v>19.843</v>
      </c>
      <c r="Q13" s="52">
        <v>19.426000000000002</v>
      </c>
      <c r="R13" s="52">
        <v>18.919</v>
      </c>
      <c r="S13" s="52">
        <v>14.606</v>
      </c>
      <c r="T13" s="52">
        <v>8.2509999999999994</v>
      </c>
      <c r="U13" s="52">
        <v>4.2169999999999996</v>
      </c>
      <c r="V13" s="52">
        <v>2.1949999999999998</v>
      </c>
      <c r="W13" s="52">
        <v>0.377</v>
      </c>
      <c r="X13" s="52">
        <v>2.427</v>
      </c>
      <c r="Y13" s="52">
        <v>3.3520000000000003</v>
      </c>
      <c r="Z13" s="53"/>
      <c r="AA13" s="54">
        <f>SUM(B13:Z13)</f>
        <v>252.26100000000005</v>
      </c>
    </row>
    <row r="14" spans="1:27" ht="30" customHeight="1" thickBot="1" x14ac:dyDescent="0.25">
      <c r="A14" s="55" t="s">
        <v>10</v>
      </c>
      <c r="B14" s="56">
        <f>IF(LEN(B$2)&gt;0,SUM(B10:B13),"")</f>
        <v>0.72499999999999998</v>
      </c>
      <c r="C14" s="57">
        <f t="shared" ref="C14:Z14" si="0">IF(LEN(C$2)&gt;0,SUM(C10:C13),"")</f>
        <v>4.1269999999999998</v>
      </c>
      <c r="D14" s="57">
        <f t="shared" si="0"/>
        <v>3.2370000000000001</v>
      </c>
      <c r="E14" s="57">
        <f t="shared" si="0"/>
        <v>3.3629999999999995</v>
      </c>
      <c r="F14" s="57">
        <f t="shared" si="0"/>
        <v>6.8140000000000001</v>
      </c>
      <c r="G14" s="57">
        <f t="shared" si="0"/>
        <v>15.539</v>
      </c>
      <c r="H14" s="57">
        <f t="shared" si="0"/>
        <v>26.045999999999999</v>
      </c>
      <c r="I14" s="57">
        <f t="shared" si="0"/>
        <v>25.151999999999997</v>
      </c>
      <c r="J14" s="57">
        <f t="shared" si="0"/>
        <v>20.773</v>
      </c>
      <c r="K14" s="57">
        <f t="shared" si="0"/>
        <v>12.758000000000001</v>
      </c>
      <c r="L14" s="57">
        <f t="shared" si="0"/>
        <v>4.3480000000000008</v>
      </c>
      <c r="M14" s="57">
        <f t="shared" si="0"/>
        <v>12.416</v>
      </c>
      <c r="N14" s="57">
        <f t="shared" si="0"/>
        <v>11.395</v>
      </c>
      <c r="O14" s="57">
        <f t="shared" si="0"/>
        <v>11.955</v>
      </c>
      <c r="P14" s="57">
        <f t="shared" si="0"/>
        <v>19.843</v>
      </c>
      <c r="Q14" s="57">
        <f t="shared" si="0"/>
        <v>19.426000000000002</v>
      </c>
      <c r="R14" s="57">
        <f t="shared" si="0"/>
        <v>18.919</v>
      </c>
      <c r="S14" s="57">
        <f t="shared" si="0"/>
        <v>14.606</v>
      </c>
      <c r="T14" s="57">
        <f t="shared" si="0"/>
        <v>9.2509999999999994</v>
      </c>
      <c r="U14" s="57">
        <f t="shared" si="0"/>
        <v>5.2169999999999996</v>
      </c>
      <c r="V14" s="57">
        <f t="shared" si="0"/>
        <v>3.1949999999999998</v>
      </c>
      <c r="W14" s="57">
        <f t="shared" si="0"/>
        <v>100.377</v>
      </c>
      <c r="X14" s="57">
        <f t="shared" si="0"/>
        <v>102.42700000000001</v>
      </c>
      <c r="Y14" s="57">
        <f t="shared" si="0"/>
        <v>103.352</v>
      </c>
      <c r="Z14" s="58" t="str">
        <f t="shared" si="0"/>
        <v/>
      </c>
      <c r="AA14" s="59">
        <f>SUM(AA9:AA13)</f>
        <v>555.26100000000008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1.131</v>
      </c>
      <c r="C18" s="72">
        <v>1.2929999999999999</v>
      </c>
      <c r="D18" s="72">
        <v>2.6029999999999998</v>
      </c>
      <c r="E18" s="72">
        <v>3.0739999999999998</v>
      </c>
      <c r="F18" s="72">
        <v>1.7030000000000001</v>
      </c>
      <c r="G18" s="72">
        <v>2.0219999999999998</v>
      </c>
      <c r="H18" s="72">
        <v>2.1179999999999999</v>
      </c>
      <c r="I18" s="72">
        <v>2.2069999999999999</v>
      </c>
      <c r="J18" s="72">
        <v>4.367</v>
      </c>
      <c r="K18" s="72">
        <v>4.968</v>
      </c>
      <c r="L18" s="72">
        <v>5.2759999999999998</v>
      </c>
      <c r="M18" s="72">
        <v>2.5720000000000001</v>
      </c>
      <c r="N18" s="72">
        <v>1.5740000000000001</v>
      </c>
      <c r="O18" s="72">
        <v>5.4950000000000001</v>
      </c>
      <c r="P18" s="72">
        <v>4.3719999999999999</v>
      </c>
      <c r="Q18" s="72">
        <v>4.43</v>
      </c>
      <c r="R18" s="72">
        <v>4.7130000000000001</v>
      </c>
      <c r="S18" s="72">
        <v>5.6400000000000006</v>
      </c>
      <c r="T18" s="72">
        <v>5.3380000000000001</v>
      </c>
      <c r="U18" s="72">
        <v>4.8339999999999996</v>
      </c>
      <c r="V18" s="72">
        <v>4.8449999999999998</v>
      </c>
      <c r="W18" s="72">
        <v>5.0129999999999999</v>
      </c>
      <c r="X18" s="72">
        <v>4.8250000000000002</v>
      </c>
      <c r="Y18" s="72">
        <v>1.859</v>
      </c>
      <c r="Z18" s="73"/>
      <c r="AA18" s="74">
        <f>SUM(B18:Z18)</f>
        <v>86.272000000000006</v>
      </c>
    </row>
    <row r="19" spans="1:27" ht="24.95" customHeight="1" x14ac:dyDescent="0.2">
      <c r="A19" s="70" t="s">
        <v>14</v>
      </c>
      <c r="B19" s="75">
        <v>0.36899999999999999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0.53300000000000003</v>
      </c>
      <c r="V19" s="76">
        <v>1.6339999999999999</v>
      </c>
      <c r="W19" s="76">
        <v>2.528</v>
      </c>
      <c r="X19" s="76"/>
      <c r="Y19" s="76"/>
      <c r="Z19" s="73"/>
      <c r="AA19" s="74">
        <f>SUM(B19:Z19)</f>
        <v>5.0640000000000001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1.5</v>
      </c>
      <c r="C22" s="83">
        <f t="shared" ref="C22:Z22" si="1">IF(LEN(C$2)&gt;0,SUM(C17:C21),"")</f>
        <v>1.2929999999999999</v>
      </c>
      <c r="D22" s="83">
        <f t="shared" si="1"/>
        <v>2.6029999999999998</v>
      </c>
      <c r="E22" s="83">
        <f t="shared" si="1"/>
        <v>3.0739999999999998</v>
      </c>
      <c r="F22" s="83">
        <f t="shared" si="1"/>
        <v>1.7030000000000001</v>
      </c>
      <c r="G22" s="83">
        <f t="shared" si="1"/>
        <v>2.0219999999999998</v>
      </c>
      <c r="H22" s="83">
        <f t="shared" si="1"/>
        <v>2.1179999999999999</v>
      </c>
      <c r="I22" s="83">
        <f t="shared" si="1"/>
        <v>2.2069999999999999</v>
      </c>
      <c r="J22" s="83">
        <f t="shared" si="1"/>
        <v>4.367</v>
      </c>
      <c r="K22" s="83">
        <f t="shared" si="1"/>
        <v>4.968</v>
      </c>
      <c r="L22" s="83">
        <f t="shared" si="1"/>
        <v>5.2759999999999998</v>
      </c>
      <c r="M22" s="83">
        <f t="shared" si="1"/>
        <v>2.5720000000000001</v>
      </c>
      <c r="N22" s="83">
        <f t="shared" si="1"/>
        <v>1.5740000000000001</v>
      </c>
      <c r="O22" s="83">
        <f t="shared" si="1"/>
        <v>5.4950000000000001</v>
      </c>
      <c r="P22" s="83">
        <f t="shared" si="1"/>
        <v>4.3719999999999999</v>
      </c>
      <c r="Q22" s="83">
        <f t="shared" si="1"/>
        <v>4.43</v>
      </c>
      <c r="R22" s="83">
        <f t="shared" si="1"/>
        <v>4.7130000000000001</v>
      </c>
      <c r="S22" s="83">
        <f t="shared" si="1"/>
        <v>5.6400000000000006</v>
      </c>
      <c r="T22" s="83">
        <f t="shared" si="1"/>
        <v>5.3380000000000001</v>
      </c>
      <c r="U22" s="83">
        <f t="shared" si="1"/>
        <v>5.367</v>
      </c>
      <c r="V22" s="83">
        <f t="shared" si="1"/>
        <v>6.4789999999999992</v>
      </c>
      <c r="W22" s="83">
        <f t="shared" si="1"/>
        <v>7.5410000000000004</v>
      </c>
      <c r="X22" s="83">
        <f t="shared" si="1"/>
        <v>4.8250000000000002</v>
      </c>
      <c r="Y22" s="83">
        <f t="shared" si="1"/>
        <v>1.859</v>
      </c>
      <c r="Z22" s="84" t="str">
        <f t="shared" si="1"/>
        <v/>
      </c>
      <c r="AA22" s="85">
        <f>SUM(AA17:AA21)</f>
        <v>91.336000000000013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2.2250000000000001</v>
      </c>
      <c r="C26" s="72">
        <v>5.42</v>
      </c>
      <c r="D26" s="72">
        <v>5.84</v>
      </c>
      <c r="E26" s="72">
        <v>6.4370000000000003</v>
      </c>
      <c r="F26" s="72">
        <v>8.5169999999999995</v>
      </c>
      <c r="G26" s="72">
        <v>17.561</v>
      </c>
      <c r="H26" s="72">
        <v>28.164000000000001</v>
      </c>
      <c r="I26" s="72">
        <v>27.359000000000002</v>
      </c>
      <c r="J26" s="72">
        <v>25.14</v>
      </c>
      <c r="K26" s="72">
        <v>17.725999999999999</v>
      </c>
      <c r="L26" s="72">
        <v>9.6240000000000006</v>
      </c>
      <c r="M26" s="72">
        <v>14.988</v>
      </c>
      <c r="N26" s="72">
        <v>12.968999999999999</v>
      </c>
      <c r="O26" s="72">
        <v>17.45</v>
      </c>
      <c r="P26" s="72">
        <v>24.215</v>
      </c>
      <c r="Q26" s="72">
        <v>23.856000000000002</v>
      </c>
      <c r="R26" s="72">
        <v>23.632000000000001</v>
      </c>
      <c r="S26" s="72">
        <v>20.245999999999999</v>
      </c>
      <c r="T26" s="72">
        <v>14.589</v>
      </c>
      <c r="U26" s="72">
        <v>10.584</v>
      </c>
      <c r="V26" s="72">
        <v>9.6739999999999995</v>
      </c>
      <c r="W26" s="72">
        <v>107.91800000000001</v>
      </c>
      <c r="X26" s="72">
        <v>107.252</v>
      </c>
      <c r="Y26" s="72">
        <v>105.211</v>
      </c>
      <c r="Z26" s="73"/>
      <c r="AA26" s="74">
        <f>SUM(B26:Z26)</f>
        <v>646.59699999999998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2.2250000000000001</v>
      </c>
      <c r="C28" s="57">
        <f t="shared" ref="C28:Z28" si="2">IF(LEN(C$2)&gt;0,SUM(C25:C27),"")</f>
        <v>5.42</v>
      </c>
      <c r="D28" s="57">
        <f t="shared" si="2"/>
        <v>5.84</v>
      </c>
      <c r="E28" s="57">
        <f t="shared" si="2"/>
        <v>6.4370000000000003</v>
      </c>
      <c r="F28" s="57">
        <f t="shared" si="2"/>
        <v>8.5169999999999995</v>
      </c>
      <c r="G28" s="57">
        <f t="shared" si="2"/>
        <v>17.561</v>
      </c>
      <c r="H28" s="57">
        <f t="shared" si="2"/>
        <v>28.164000000000001</v>
      </c>
      <c r="I28" s="57">
        <f t="shared" si="2"/>
        <v>27.359000000000002</v>
      </c>
      <c r="J28" s="57">
        <f t="shared" si="2"/>
        <v>25.14</v>
      </c>
      <c r="K28" s="57">
        <f t="shared" si="2"/>
        <v>17.725999999999999</v>
      </c>
      <c r="L28" s="57">
        <f t="shared" si="2"/>
        <v>9.6240000000000006</v>
      </c>
      <c r="M28" s="57">
        <f t="shared" si="2"/>
        <v>14.988</v>
      </c>
      <c r="N28" s="57">
        <f t="shared" si="2"/>
        <v>12.968999999999999</v>
      </c>
      <c r="O28" s="57">
        <f t="shared" si="2"/>
        <v>17.45</v>
      </c>
      <c r="P28" s="57">
        <f t="shared" si="2"/>
        <v>24.215</v>
      </c>
      <c r="Q28" s="57">
        <f t="shared" si="2"/>
        <v>23.856000000000002</v>
      </c>
      <c r="R28" s="57">
        <f t="shared" si="2"/>
        <v>23.632000000000001</v>
      </c>
      <c r="S28" s="57">
        <f t="shared" si="2"/>
        <v>20.245999999999999</v>
      </c>
      <c r="T28" s="57">
        <f t="shared" si="2"/>
        <v>14.589</v>
      </c>
      <c r="U28" s="57">
        <f t="shared" si="2"/>
        <v>10.584</v>
      </c>
      <c r="V28" s="57">
        <f t="shared" si="2"/>
        <v>9.6739999999999995</v>
      </c>
      <c r="W28" s="57">
        <f t="shared" si="2"/>
        <v>107.91800000000001</v>
      </c>
      <c r="X28" s="57">
        <f t="shared" si="2"/>
        <v>107.252</v>
      </c>
      <c r="Y28" s="57">
        <f t="shared" si="2"/>
        <v>105.211</v>
      </c>
      <c r="Z28" s="58" t="str">
        <f t="shared" si="2"/>
        <v/>
      </c>
      <c r="AA28" s="59">
        <f>SUM(AA25:AA27)</f>
        <v>646.59699999999998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2.2250000000000001</v>
      </c>
      <c r="C47" s="83">
        <f t="shared" ref="C47:Z47" si="8">IF(LEN(C$2)&gt;0,C14+C22+C36,"")</f>
        <v>5.42</v>
      </c>
      <c r="D47" s="83">
        <f t="shared" si="8"/>
        <v>5.84</v>
      </c>
      <c r="E47" s="83">
        <f t="shared" si="8"/>
        <v>6.4369999999999994</v>
      </c>
      <c r="F47" s="83">
        <f t="shared" si="8"/>
        <v>8.5169999999999995</v>
      </c>
      <c r="G47" s="83">
        <f t="shared" si="8"/>
        <v>17.561</v>
      </c>
      <c r="H47" s="83">
        <f t="shared" si="8"/>
        <v>28.163999999999998</v>
      </c>
      <c r="I47" s="83">
        <f t="shared" si="8"/>
        <v>27.358999999999998</v>
      </c>
      <c r="J47" s="83">
        <f t="shared" si="8"/>
        <v>25.14</v>
      </c>
      <c r="K47" s="83">
        <f t="shared" si="8"/>
        <v>17.725999999999999</v>
      </c>
      <c r="L47" s="83">
        <f t="shared" si="8"/>
        <v>9.6240000000000006</v>
      </c>
      <c r="M47" s="83">
        <f t="shared" si="8"/>
        <v>14.988</v>
      </c>
      <c r="N47" s="83">
        <f t="shared" si="8"/>
        <v>12.968999999999999</v>
      </c>
      <c r="O47" s="83">
        <f t="shared" si="8"/>
        <v>17.45</v>
      </c>
      <c r="P47" s="83">
        <f t="shared" si="8"/>
        <v>24.215</v>
      </c>
      <c r="Q47" s="83">
        <f t="shared" si="8"/>
        <v>23.856000000000002</v>
      </c>
      <c r="R47" s="83">
        <f t="shared" si="8"/>
        <v>23.632000000000001</v>
      </c>
      <c r="S47" s="83">
        <f t="shared" si="8"/>
        <v>20.246000000000002</v>
      </c>
      <c r="T47" s="83">
        <f t="shared" si="8"/>
        <v>14.588999999999999</v>
      </c>
      <c r="U47" s="83">
        <f t="shared" si="8"/>
        <v>10.584</v>
      </c>
      <c r="V47" s="83">
        <f t="shared" si="8"/>
        <v>9.6739999999999995</v>
      </c>
      <c r="W47" s="83">
        <f t="shared" si="8"/>
        <v>107.91799999999999</v>
      </c>
      <c r="X47" s="83">
        <f t="shared" si="8"/>
        <v>107.25200000000001</v>
      </c>
      <c r="Y47" s="83">
        <f t="shared" si="8"/>
        <v>105.211</v>
      </c>
      <c r="Z47" s="84" t="str">
        <f t="shared" si="8"/>
        <v/>
      </c>
      <c r="AA47" s="100">
        <f>SUM(B47:Z47)</f>
        <v>646.59699999999998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2.2249999999999996</v>
      </c>
      <c r="C4" s="18">
        <v>5.4200000000000008</v>
      </c>
      <c r="D4" s="18">
        <v>5.84</v>
      </c>
      <c r="E4" s="18">
        <v>6.4370000000000003</v>
      </c>
      <c r="F4" s="18">
        <v>8.5170000000000012</v>
      </c>
      <c r="G4" s="18">
        <v>17.561000000000003</v>
      </c>
      <c r="H4" s="18">
        <v>28.164000000000001</v>
      </c>
      <c r="I4" s="18">
        <v>27.359000000000002</v>
      </c>
      <c r="J4" s="18">
        <v>25.139999999999997</v>
      </c>
      <c r="K4" s="18">
        <v>17.725999999999999</v>
      </c>
      <c r="L4" s="18">
        <v>9.6239999999999988</v>
      </c>
      <c r="M4" s="18">
        <v>14.988</v>
      </c>
      <c r="N4" s="18">
        <v>12.968999999999999</v>
      </c>
      <c r="O4" s="18">
        <v>17.45</v>
      </c>
      <c r="P4" s="18">
        <v>24.215</v>
      </c>
      <c r="Q4" s="18">
        <v>23.855999999999998</v>
      </c>
      <c r="R4" s="18">
        <v>23.631999999999998</v>
      </c>
      <c r="S4" s="18">
        <v>20.245999999999999</v>
      </c>
      <c r="T4" s="18">
        <v>14.589</v>
      </c>
      <c r="U4" s="18">
        <v>10.584</v>
      </c>
      <c r="V4" s="18">
        <v>9.6739999999999995</v>
      </c>
      <c r="W4" s="18">
        <v>107.91800000000001</v>
      </c>
      <c r="X4" s="18">
        <v>107.252</v>
      </c>
      <c r="Y4" s="18">
        <v>105.21099999999998</v>
      </c>
      <c r="Z4" s="19"/>
      <c r="AA4" s="20">
        <f>SUM(B4:Z4)</f>
        <v>646.59699999999998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51.39</v>
      </c>
      <c r="C7" s="28">
        <v>49.53</v>
      </c>
      <c r="D7" s="28">
        <v>47.5</v>
      </c>
      <c r="E7" s="28">
        <v>42.57</v>
      </c>
      <c r="F7" s="28">
        <v>39.4</v>
      </c>
      <c r="G7" s="28">
        <v>42.59</v>
      </c>
      <c r="H7" s="28">
        <v>57.36</v>
      </c>
      <c r="I7" s="28">
        <v>68.64</v>
      </c>
      <c r="J7" s="28">
        <v>72.66</v>
      </c>
      <c r="K7" s="28">
        <v>59.81</v>
      </c>
      <c r="L7" s="28">
        <v>50.67</v>
      </c>
      <c r="M7" s="28">
        <v>47.94</v>
      </c>
      <c r="N7" s="28">
        <v>51.11</v>
      </c>
      <c r="O7" s="28">
        <v>45.71</v>
      </c>
      <c r="P7" s="28">
        <v>45.7</v>
      </c>
      <c r="Q7" s="28">
        <v>46.45</v>
      </c>
      <c r="R7" s="28">
        <v>53.27</v>
      </c>
      <c r="S7" s="28">
        <v>54.8</v>
      </c>
      <c r="T7" s="28">
        <v>71.400000000000006</v>
      </c>
      <c r="U7" s="28">
        <v>81.8</v>
      </c>
      <c r="V7" s="28">
        <v>65.98</v>
      </c>
      <c r="W7" s="28">
        <v>52.86</v>
      </c>
      <c r="X7" s="28">
        <v>54.75</v>
      </c>
      <c r="Y7" s="28">
        <v>50.19</v>
      </c>
      <c r="Z7" s="29"/>
      <c r="AA7" s="30">
        <v>54.336666666666666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</v>
      </c>
      <c r="U11" s="47">
        <v>1</v>
      </c>
      <c r="V11" s="47">
        <v>1</v>
      </c>
      <c r="W11" s="47">
        <v>100</v>
      </c>
      <c r="X11" s="47">
        <v>100</v>
      </c>
      <c r="Y11" s="47">
        <v>100</v>
      </c>
      <c r="Z11" s="48"/>
      <c r="AA11" s="49">
        <f>SUM(B11:Z11)</f>
        <v>303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1.234</v>
      </c>
      <c r="C13" s="52">
        <v>0.13100000000000001</v>
      </c>
      <c r="D13" s="52"/>
      <c r="E13" s="52"/>
      <c r="F13" s="52">
        <v>2.5230000000000001</v>
      </c>
      <c r="G13" s="52">
        <v>6.71</v>
      </c>
      <c r="H13" s="52">
        <v>11.515000000000001</v>
      </c>
      <c r="I13" s="52">
        <v>12.858000000000002</v>
      </c>
      <c r="J13" s="52">
        <v>13.782</v>
      </c>
      <c r="K13" s="52">
        <v>8.2949999999999999</v>
      </c>
      <c r="L13" s="52">
        <v>1.786</v>
      </c>
      <c r="M13" s="52">
        <v>7.7089999999999996</v>
      </c>
      <c r="N13" s="52">
        <v>5.4749999999999996</v>
      </c>
      <c r="O13" s="52">
        <v>6.3860000000000001</v>
      </c>
      <c r="P13" s="52">
        <v>8.0090000000000003</v>
      </c>
      <c r="Q13" s="52">
        <v>4.9139999999999997</v>
      </c>
      <c r="R13" s="52">
        <v>2.4359999999999999</v>
      </c>
      <c r="S13" s="52">
        <v>1.109</v>
      </c>
      <c r="T13" s="52">
        <v>0.83099999999999996</v>
      </c>
      <c r="U13" s="52">
        <v>4.2999999999999997E-2</v>
      </c>
      <c r="V13" s="52">
        <v>0.252</v>
      </c>
      <c r="W13" s="52">
        <v>1.054</v>
      </c>
      <c r="X13" s="52">
        <v>0.95100000000000007</v>
      </c>
      <c r="Y13" s="52">
        <v>0.89600000000000002</v>
      </c>
      <c r="Z13" s="53"/>
      <c r="AA13" s="54">
        <f>SUM(B13:Z13)</f>
        <v>98.899000000000001</v>
      </c>
    </row>
    <row r="14" spans="1:27" ht="30" customHeight="1" thickBot="1" x14ac:dyDescent="0.25">
      <c r="A14" s="55" t="s">
        <v>10</v>
      </c>
      <c r="B14" s="56">
        <f>IF(LEN(B$2)&gt;0,SUM(B10:B13),"")</f>
        <v>1.234</v>
      </c>
      <c r="C14" s="57">
        <f t="shared" ref="C14:Z14" si="0">IF(LEN(C$2)&gt;0,SUM(C10:C13),"")</f>
        <v>0.13100000000000001</v>
      </c>
      <c r="D14" s="57">
        <f t="shared" si="0"/>
        <v>0</v>
      </c>
      <c r="E14" s="57">
        <f t="shared" si="0"/>
        <v>0</v>
      </c>
      <c r="F14" s="57">
        <f t="shared" si="0"/>
        <v>2.5230000000000001</v>
      </c>
      <c r="G14" s="57">
        <f t="shared" si="0"/>
        <v>6.71</v>
      </c>
      <c r="H14" s="57">
        <f t="shared" si="0"/>
        <v>11.515000000000001</v>
      </c>
      <c r="I14" s="57">
        <f t="shared" si="0"/>
        <v>12.858000000000002</v>
      </c>
      <c r="J14" s="57">
        <f t="shared" si="0"/>
        <v>13.782</v>
      </c>
      <c r="K14" s="57">
        <f t="shared" si="0"/>
        <v>8.2949999999999999</v>
      </c>
      <c r="L14" s="57">
        <f t="shared" si="0"/>
        <v>1.786</v>
      </c>
      <c r="M14" s="57">
        <f t="shared" si="0"/>
        <v>7.7089999999999996</v>
      </c>
      <c r="N14" s="57">
        <f t="shared" si="0"/>
        <v>5.4749999999999996</v>
      </c>
      <c r="O14" s="57">
        <f t="shared" si="0"/>
        <v>6.3860000000000001</v>
      </c>
      <c r="P14" s="57">
        <f t="shared" si="0"/>
        <v>8.0090000000000003</v>
      </c>
      <c r="Q14" s="57">
        <f t="shared" si="0"/>
        <v>4.9139999999999997</v>
      </c>
      <c r="R14" s="57">
        <f t="shared" si="0"/>
        <v>2.4359999999999999</v>
      </c>
      <c r="S14" s="57">
        <f t="shared" si="0"/>
        <v>1.109</v>
      </c>
      <c r="T14" s="57">
        <f t="shared" si="0"/>
        <v>1.831</v>
      </c>
      <c r="U14" s="57">
        <f t="shared" si="0"/>
        <v>1.0429999999999999</v>
      </c>
      <c r="V14" s="57">
        <f t="shared" si="0"/>
        <v>1.252</v>
      </c>
      <c r="W14" s="57">
        <f t="shared" si="0"/>
        <v>101.054</v>
      </c>
      <c r="X14" s="57">
        <f t="shared" si="0"/>
        <v>100.95099999999999</v>
      </c>
      <c r="Y14" s="57">
        <f t="shared" si="0"/>
        <v>100.896</v>
      </c>
      <c r="Z14" s="58" t="str">
        <f t="shared" si="0"/>
        <v/>
      </c>
      <c r="AA14" s="59">
        <f>SUM(AA9:AA13)</f>
        <v>401.899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0.9910000000000001</v>
      </c>
      <c r="C19" s="76">
        <v>5.2890000000000006</v>
      </c>
      <c r="D19" s="76">
        <v>5.84</v>
      </c>
      <c r="E19" s="76">
        <v>6.4370000000000003</v>
      </c>
      <c r="F19" s="76">
        <v>5.9940000000000015</v>
      </c>
      <c r="G19" s="76">
        <v>10.850999999999999</v>
      </c>
      <c r="H19" s="76">
        <v>16.649000000000001</v>
      </c>
      <c r="I19" s="76">
        <v>14.500999999999999</v>
      </c>
      <c r="J19" s="76">
        <v>11.357999999999999</v>
      </c>
      <c r="K19" s="76">
        <v>9.4309999999999992</v>
      </c>
      <c r="L19" s="76">
        <v>7.8379999999999992</v>
      </c>
      <c r="M19" s="76">
        <v>7.2790000000000008</v>
      </c>
      <c r="N19" s="76">
        <v>7.4939999999999998</v>
      </c>
      <c r="O19" s="76">
        <v>11.064</v>
      </c>
      <c r="P19" s="76">
        <v>16.206</v>
      </c>
      <c r="Q19" s="76">
        <v>18.941999999999997</v>
      </c>
      <c r="R19" s="76">
        <v>21.195999999999998</v>
      </c>
      <c r="S19" s="76">
        <v>19.136999999999997</v>
      </c>
      <c r="T19" s="76">
        <v>12.757999999999999</v>
      </c>
      <c r="U19" s="76">
        <v>9.5410000000000004</v>
      </c>
      <c r="V19" s="76">
        <v>8.4220000000000006</v>
      </c>
      <c r="W19" s="76">
        <v>6.8639999999999999</v>
      </c>
      <c r="X19" s="76">
        <v>6.3010000000000002</v>
      </c>
      <c r="Y19" s="76">
        <v>4.3149999999999995</v>
      </c>
      <c r="Z19" s="73"/>
      <c r="AA19" s="74">
        <f>SUM(B19:Z19)</f>
        <v>244.69799999999998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0.9910000000000001</v>
      </c>
      <c r="C22" s="83">
        <f t="shared" si="1"/>
        <v>5.2890000000000006</v>
      </c>
      <c r="D22" s="83">
        <f t="shared" si="1"/>
        <v>5.84</v>
      </c>
      <c r="E22" s="83">
        <f t="shared" si="1"/>
        <v>6.4370000000000003</v>
      </c>
      <c r="F22" s="83">
        <f t="shared" si="1"/>
        <v>5.9940000000000015</v>
      </c>
      <c r="G22" s="83">
        <f t="shared" si="1"/>
        <v>10.850999999999999</v>
      </c>
      <c r="H22" s="83">
        <f t="shared" si="1"/>
        <v>16.649000000000001</v>
      </c>
      <c r="I22" s="83">
        <f t="shared" si="1"/>
        <v>14.500999999999999</v>
      </c>
      <c r="J22" s="83">
        <f t="shared" si="1"/>
        <v>11.357999999999999</v>
      </c>
      <c r="K22" s="83">
        <f t="shared" si="1"/>
        <v>9.4309999999999992</v>
      </c>
      <c r="L22" s="83">
        <f t="shared" si="1"/>
        <v>7.8379999999999992</v>
      </c>
      <c r="M22" s="83">
        <f t="shared" si="1"/>
        <v>7.2790000000000008</v>
      </c>
      <c r="N22" s="83">
        <f t="shared" si="1"/>
        <v>7.4939999999999998</v>
      </c>
      <c r="O22" s="83">
        <f t="shared" si="1"/>
        <v>11.064</v>
      </c>
      <c r="P22" s="83">
        <f t="shared" si="1"/>
        <v>16.206</v>
      </c>
      <c r="Q22" s="83">
        <f t="shared" si="1"/>
        <v>18.941999999999997</v>
      </c>
      <c r="R22" s="83">
        <f t="shared" si="1"/>
        <v>21.195999999999998</v>
      </c>
      <c r="S22" s="83">
        <f t="shared" si="1"/>
        <v>19.136999999999997</v>
      </c>
      <c r="T22" s="83">
        <f t="shared" si="1"/>
        <v>12.757999999999999</v>
      </c>
      <c r="U22" s="83">
        <f t="shared" si="1"/>
        <v>9.5410000000000004</v>
      </c>
      <c r="V22" s="83">
        <f t="shared" si="1"/>
        <v>8.4220000000000006</v>
      </c>
      <c r="W22" s="83">
        <f t="shared" si="1"/>
        <v>6.8639999999999999</v>
      </c>
      <c r="X22" s="83">
        <f t="shared" si="1"/>
        <v>6.3010000000000002</v>
      </c>
      <c r="Y22" s="83">
        <f t="shared" si="1"/>
        <v>4.3149999999999995</v>
      </c>
      <c r="Z22" s="84">
        <f t="shared" si="1"/>
        <v>0</v>
      </c>
      <c r="AA22" s="85">
        <f t="shared" si="1"/>
        <v>244.69799999999998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2.2250000000000001</v>
      </c>
      <c r="C26" s="72">
        <v>5.42</v>
      </c>
      <c r="D26" s="72">
        <v>5.84</v>
      </c>
      <c r="E26" s="72">
        <v>6.4370000000000003</v>
      </c>
      <c r="F26" s="72">
        <v>8.5169999999999995</v>
      </c>
      <c r="G26" s="72">
        <v>17.561</v>
      </c>
      <c r="H26" s="72">
        <v>28.164000000000001</v>
      </c>
      <c r="I26" s="72">
        <v>27.359000000000002</v>
      </c>
      <c r="J26" s="72">
        <v>25.14</v>
      </c>
      <c r="K26" s="72">
        <v>17.725999999999999</v>
      </c>
      <c r="L26" s="72">
        <v>9.6240000000000006</v>
      </c>
      <c r="M26" s="72">
        <v>14.988</v>
      </c>
      <c r="N26" s="72">
        <v>12.968999999999999</v>
      </c>
      <c r="O26" s="72">
        <v>17.45</v>
      </c>
      <c r="P26" s="72">
        <v>24.215</v>
      </c>
      <c r="Q26" s="72">
        <v>23.856000000000002</v>
      </c>
      <c r="R26" s="72">
        <v>23.632000000000001</v>
      </c>
      <c r="S26" s="72">
        <v>20.245999999999999</v>
      </c>
      <c r="T26" s="72">
        <v>14.589</v>
      </c>
      <c r="U26" s="72">
        <v>10.584</v>
      </c>
      <c r="V26" s="72">
        <v>9.6739999999999995</v>
      </c>
      <c r="W26" s="72">
        <v>107.91800000000001</v>
      </c>
      <c r="X26" s="72">
        <v>107.252</v>
      </c>
      <c r="Y26" s="72">
        <v>105.211</v>
      </c>
      <c r="Z26" s="73"/>
      <c r="AA26" s="74">
        <f>SUM(B26:Z26)</f>
        <v>646.59699999999998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2.2250000000000001</v>
      </c>
      <c r="C28" s="57">
        <f t="shared" si="2"/>
        <v>5.42</v>
      </c>
      <c r="D28" s="57">
        <f t="shared" si="2"/>
        <v>5.84</v>
      </c>
      <c r="E28" s="57">
        <f t="shared" si="2"/>
        <v>6.4370000000000003</v>
      </c>
      <c r="F28" s="57">
        <f t="shared" si="2"/>
        <v>8.5169999999999995</v>
      </c>
      <c r="G28" s="57">
        <f t="shared" si="2"/>
        <v>17.561</v>
      </c>
      <c r="H28" s="57">
        <f t="shared" si="2"/>
        <v>28.164000000000001</v>
      </c>
      <c r="I28" s="57">
        <f t="shared" si="2"/>
        <v>27.359000000000002</v>
      </c>
      <c r="J28" s="57">
        <f t="shared" si="2"/>
        <v>25.14</v>
      </c>
      <c r="K28" s="57">
        <f t="shared" si="2"/>
        <v>17.725999999999999</v>
      </c>
      <c r="L28" s="57">
        <f t="shared" si="2"/>
        <v>9.6240000000000006</v>
      </c>
      <c r="M28" s="57">
        <f t="shared" si="2"/>
        <v>14.988</v>
      </c>
      <c r="N28" s="57">
        <f t="shared" si="2"/>
        <v>12.968999999999999</v>
      </c>
      <c r="O28" s="57">
        <f t="shared" si="2"/>
        <v>17.45</v>
      </c>
      <c r="P28" s="57">
        <f t="shared" si="2"/>
        <v>24.215</v>
      </c>
      <c r="Q28" s="57">
        <f t="shared" si="2"/>
        <v>23.856000000000002</v>
      </c>
      <c r="R28" s="57">
        <f t="shared" si="2"/>
        <v>23.632000000000001</v>
      </c>
      <c r="S28" s="57">
        <f t="shared" si="2"/>
        <v>20.245999999999999</v>
      </c>
      <c r="T28" s="57">
        <f t="shared" si="2"/>
        <v>14.589</v>
      </c>
      <c r="U28" s="57">
        <f t="shared" si="2"/>
        <v>10.584</v>
      </c>
      <c r="V28" s="57">
        <f t="shared" si="2"/>
        <v>9.6739999999999995</v>
      </c>
      <c r="W28" s="57">
        <f t="shared" si="2"/>
        <v>107.91800000000001</v>
      </c>
      <c r="X28" s="57">
        <f t="shared" si="2"/>
        <v>107.252</v>
      </c>
      <c r="Y28" s="57">
        <f t="shared" si="2"/>
        <v>105.211</v>
      </c>
      <c r="Z28" s="58">
        <f t="shared" si="2"/>
        <v>0</v>
      </c>
      <c r="AA28" s="59">
        <f t="shared" si="2"/>
        <v>646.59699999999998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2.2250000000000001</v>
      </c>
      <c r="C47" s="83">
        <f t="shared" ref="C47:Z47" si="8">SUM(C10:C13)+C22+C36</f>
        <v>5.4200000000000008</v>
      </c>
      <c r="D47" s="83">
        <f t="shared" si="8"/>
        <v>5.84</v>
      </c>
      <c r="E47" s="83">
        <f t="shared" si="8"/>
        <v>6.4370000000000003</v>
      </c>
      <c r="F47" s="83">
        <f t="shared" si="8"/>
        <v>8.5170000000000012</v>
      </c>
      <c r="G47" s="83">
        <f t="shared" si="8"/>
        <v>17.561</v>
      </c>
      <c r="H47" s="83">
        <f t="shared" si="8"/>
        <v>28.164000000000001</v>
      </c>
      <c r="I47" s="83">
        <f t="shared" si="8"/>
        <v>27.359000000000002</v>
      </c>
      <c r="J47" s="83">
        <f t="shared" si="8"/>
        <v>25.14</v>
      </c>
      <c r="K47" s="83">
        <f t="shared" si="8"/>
        <v>17.725999999999999</v>
      </c>
      <c r="L47" s="83">
        <f t="shared" si="8"/>
        <v>9.6239999999999988</v>
      </c>
      <c r="M47" s="83">
        <f t="shared" si="8"/>
        <v>14.988</v>
      </c>
      <c r="N47" s="83">
        <f t="shared" si="8"/>
        <v>12.968999999999999</v>
      </c>
      <c r="O47" s="83">
        <f t="shared" si="8"/>
        <v>17.45</v>
      </c>
      <c r="P47" s="83">
        <f t="shared" si="8"/>
        <v>24.215</v>
      </c>
      <c r="Q47" s="83">
        <f t="shared" si="8"/>
        <v>23.855999999999995</v>
      </c>
      <c r="R47" s="83">
        <f t="shared" si="8"/>
        <v>23.631999999999998</v>
      </c>
      <c r="S47" s="83">
        <f t="shared" si="8"/>
        <v>20.245999999999995</v>
      </c>
      <c r="T47" s="83">
        <f t="shared" si="8"/>
        <v>14.588999999999999</v>
      </c>
      <c r="U47" s="83">
        <f t="shared" si="8"/>
        <v>10.584</v>
      </c>
      <c r="V47" s="83">
        <f t="shared" si="8"/>
        <v>9.6740000000000013</v>
      </c>
      <c r="W47" s="83">
        <f t="shared" si="8"/>
        <v>107.91800000000001</v>
      </c>
      <c r="X47" s="83">
        <f t="shared" si="8"/>
        <v>107.252</v>
      </c>
      <c r="Y47" s="83">
        <f t="shared" si="8"/>
        <v>105.211</v>
      </c>
      <c r="Z47" s="84">
        <f t="shared" si="8"/>
        <v>0</v>
      </c>
      <c r="AA47" s="100">
        <f>SUM(B47:Z47)</f>
        <v>646.59699999999998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2021-03-22T13:48:06Z</dcterms:created>
  <dcterms:modified xsi:type="dcterms:W3CDTF">2021-03-22T13:48:06Z</dcterms:modified>
</cp:coreProperties>
</file>