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<sst xmlns="http://schemas.openxmlformats.org/spreadsheetml/2006/main" count="110" uniqueCount="50">
  <si>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21/03/2021 15:47:45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</si>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</sst>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4.1820000000000004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  <c:pt idx="6">
                  <c:v>170</c:v>
                </c:pt>
                <c:pt idx="7">
                  <c:v>170</c:v>
                </c:pt>
                <c:pt idx="8">
                  <c:v>180</c:v>
                </c:pt>
                <c:pt idx="9">
                  <c:v>190.07499999999999</c:v>
                </c:pt>
                <c:pt idx="10">
                  <c:v>187.09800000000001</c:v>
                </c:pt>
                <c:pt idx="11">
                  <c:v>184.97800000000001</c:v>
                </c:pt>
                <c:pt idx="13">
                  <c:v>42.033999999999999</c:v>
                </c:pt>
                <c:pt idx="14">
                  <c:v>82</c:v>
                </c:pt>
                <c:pt idx="19">
                  <c:v>19.555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6.8230000000000004</c:v>
                </c:pt>
                <c:pt idx="2">
                  <c:v>8.3019999999999996</c:v>
                </c:pt>
                <c:pt idx="3">
                  <c:v>10.236000000000001</c:v>
                </c:pt>
                <c:pt idx="4">
                  <c:v>13.181000000000001</c:v>
                </c:pt>
                <c:pt idx="5">
                  <c:v>10.827999999999999</c:v>
                </c:pt>
                <c:pt idx="6">
                  <c:v>16.892000000000003</c:v>
                </c:pt>
                <c:pt idx="7">
                  <c:v>18.898</c:v>
                </c:pt>
                <c:pt idx="8">
                  <c:v>12.943999999999999</c:v>
                </c:pt>
                <c:pt idx="9">
                  <c:v>13.313000000000001</c:v>
                </c:pt>
                <c:pt idx="10">
                  <c:v>12.505999999999998</c:v>
                </c:pt>
                <c:pt idx="11">
                  <c:v>12.751999999999999</c:v>
                </c:pt>
                <c:pt idx="12">
                  <c:v>16.350000000000001</c:v>
                </c:pt>
                <c:pt idx="13">
                  <c:v>15.5</c:v>
                </c:pt>
                <c:pt idx="14">
                  <c:v>21.744000000000003</c:v>
                </c:pt>
                <c:pt idx="15">
                  <c:v>27.308000000000003</c:v>
                </c:pt>
                <c:pt idx="16">
                  <c:v>23.718999999999998</c:v>
                </c:pt>
                <c:pt idx="17">
                  <c:v>18.772999999999996</c:v>
                </c:pt>
                <c:pt idx="18">
                  <c:v>14.832000000000003</c:v>
                </c:pt>
                <c:pt idx="19">
                  <c:v>1.7559999999999998</c:v>
                </c:pt>
                <c:pt idx="20">
                  <c:v>11.168999999999999</c:v>
                </c:pt>
                <c:pt idx="21">
                  <c:v>10.414</c:v>
                </c:pt>
                <c:pt idx="22">
                  <c:v>16.867000000000001</c:v>
                </c:pt>
                <c:pt idx="23">
                  <c:v>13.069000000000001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120.937</c:v>
                </c:pt>
                <c:pt idx="7">
                  <c:v>197.435</c:v>
                </c:pt>
                <c:pt idx="8">
                  <c:v>78.840999999999994</c:v>
                </c:pt>
                <c:pt idx="9">
                  <c:v>50</c:v>
                </c:pt>
                <c:pt idx="19">
                  <c:v>174</c:v>
                </c:pt>
                <c:pt idx="20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5584696"/>
        <c:axId val="265585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205.07</c:v>
                </c:pt>
                <c:pt idx="1">
                  <c:v>210.62299999999996</c:v>
                </c:pt>
                <c:pt idx="2">
                  <c:v>211.08199999999999</c:v>
                </c:pt>
                <c:pt idx="3">
                  <c:v>187.55599999999998</c:v>
                </c:pt>
                <c:pt idx="4">
                  <c:v>189.541</c:v>
                </c:pt>
                <c:pt idx="5">
                  <c:v>183.25800000000001</c:v>
                </c:pt>
                <c:pt idx="6">
                  <c:v>307.82900000000001</c:v>
                </c:pt>
                <c:pt idx="7">
                  <c:v>386.33300000000003</c:v>
                </c:pt>
                <c:pt idx="8">
                  <c:v>271.78500000000003</c:v>
                </c:pt>
                <c:pt idx="9">
                  <c:v>253.38800000000003</c:v>
                </c:pt>
                <c:pt idx="10">
                  <c:v>199.60400000000001</c:v>
                </c:pt>
                <c:pt idx="11">
                  <c:v>197.73000000000002</c:v>
                </c:pt>
                <c:pt idx="12">
                  <c:v>20.532</c:v>
                </c:pt>
                <c:pt idx="13">
                  <c:v>57.533999999999999</c:v>
                </c:pt>
                <c:pt idx="14">
                  <c:v>103.744</c:v>
                </c:pt>
                <c:pt idx="15">
                  <c:v>27.308</c:v>
                </c:pt>
                <c:pt idx="16">
                  <c:v>24.215</c:v>
                </c:pt>
                <c:pt idx="17">
                  <c:v>18.772999999999996</c:v>
                </c:pt>
                <c:pt idx="18">
                  <c:v>14.832000000000001</c:v>
                </c:pt>
                <c:pt idx="19">
                  <c:v>195.90700000000001</c:v>
                </c:pt>
                <c:pt idx="20">
                  <c:v>185.76499999999999</c:v>
                </c:pt>
                <c:pt idx="21">
                  <c:v>10.613</c:v>
                </c:pt>
                <c:pt idx="22">
                  <c:v>16.867000000000001</c:v>
                </c:pt>
                <c:pt idx="23">
                  <c:v>13.068999999999999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584696"/>
        <c:axId val="265585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47.73</c:v>
                </c:pt>
                <c:pt idx="1">
                  <c:v>49.44</c:v>
                </c:pt>
                <c:pt idx="2">
                  <c:v>49.72</c:v>
                </c:pt>
                <c:pt idx="3">
                  <c:v>52.02</c:v>
                </c:pt>
                <c:pt idx="4">
                  <c:v>55.4</c:v>
                </c:pt>
                <c:pt idx="5">
                  <c:v>57.86</c:v>
                </c:pt>
                <c:pt idx="6">
                  <c:v>81.02</c:v>
                </c:pt>
                <c:pt idx="7">
                  <c:v>93.58</c:v>
                </c:pt>
                <c:pt idx="8">
                  <c:v>85.15</c:v>
                </c:pt>
                <c:pt idx="9">
                  <c:v>80.53</c:v>
                </c:pt>
                <c:pt idx="10">
                  <c:v>71.459999999999994</c:v>
                </c:pt>
                <c:pt idx="11">
                  <c:v>67.88</c:v>
                </c:pt>
                <c:pt idx="12">
                  <c:v>69.489999999999995</c:v>
                </c:pt>
                <c:pt idx="13">
                  <c:v>68.67</c:v>
                </c:pt>
                <c:pt idx="14">
                  <c:v>72.59</c:v>
                </c:pt>
                <c:pt idx="15">
                  <c:v>72.400000000000006</c:v>
                </c:pt>
                <c:pt idx="16">
                  <c:v>74.459999999999994</c:v>
                </c:pt>
                <c:pt idx="17">
                  <c:v>78</c:v>
                </c:pt>
                <c:pt idx="18">
                  <c:v>77.69</c:v>
                </c:pt>
                <c:pt idx="19">
                  <c:v>90.47</c:v>
                </c:pt>
                <c:pt idx="20">
                  <c:v>77.2</c:v>
                </c:pt>
                <c:pt idx="21">
                  <c:v>65.430000000000007</c:v>
                </c:pt>
                <c:pt idx="22">
                  <c:v>63.8</c:v>
                </c:pt>
                <c:pt idx="23">
                  <c:v>57.19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585872"/>
        <c:axId val="265585480"/>
      </c:lineChart>
      <c:catAx>
        <c:axId val="265584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85088"/>
        <c:crosses val="autoZero"/>
        <c:auto val="1"/>
        <c:lblAlgn val="ctr"/>
        <c:lblOffset val="100"/>
        <c:noMultiLvlLbl val="0"/>
      </c:catAx>
      <c:valAx>
        <c:axId val="26558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84696"/>
        <c:crosses val="autoZero"/>
        <c:crossBetween val="between"/>
      </c:valAx>
      <c:valAx>
        <c:axId val="265585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85872"/>
        <c:crosses val="max"/>
        <c:crossBetween val="between"/>
      </c:valAx>
      <c:catAx>
        <c:axId val="265585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5585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44277</v>
          </cell>
        </row>
        <row r="5">
          <cell r="C5" t="str">
            <v>LIDA1</v>
          </cell>
        </row>
        <row r="26">
          <cell r="C26">
            <v>4.1820000000000004</v>
          </cell>
        </row>
        <row r="27">
          <cell r="C27">
            <v>2320.7399999999998</v>
          </cell>
        </row>
        <row r="28">
          <cell r="C28">
            <v>795.21299999999997</v>
          </cell>
        </row>
        <row r="29">
          <cell r="C29">
            <v>0</v>
          </cell>
        </row>
        <row r="30">
          <cell r="C30">
            <v>328.17599999999993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44.646999999999991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366.29899999999998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695</v>
          </cell>
        </row>
        <row r="45">
          <cell r="C45">
            <v>2343.4290000000001</v>
          </cell>
        </row>
        <row r="46">
          <cell r="C46">
            <v>0</v>
          </cell>
        </row>
        <row r="47">
          <cell r="C47">
            <v>88.23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47.73</v>
          </cell>
          <cell r="C7">
            <v>49.44</v>
          </cell>
          <cell r="D7">
            <v>49.72</v>
          </cell>
          <cell r="E7">
            <v>52.02</v>
          </cell>
          <cell r="F7">
            <v>55.4</v>
          </cell>
          <cell r="G7">
            <v>57.86</v>
          </cell>
          <cell r="H7">
            <v>81.02</v>
          </cell>
          <cell r="I7">
            <v>93.58</v>
          </cell>
          <cell r="J7">
            <v>85.15</v>
          </cell>
          <cell r="K7">
            <v>80.53</v>
          </cell>
          <cell r="L7">
            <v>71.459999999999994</v>
          </cell>
          <cell r="M7">
            <v>67.88</v>
          </cell>
          <cell r="N7">
            <v>69.489999999999995</v>
          </cell>
          <cell r="O7">
            <v>68.67</v>
          </cell>
          <cell r="P7">
            <v>72.59</v>
          </cell>
          <cell r="Q7">
            <v>72.400000000000006</v>
          </cell>
          <cell r="R7">
            <v>74.459999999999994</v>
          </cell>
          <cell r="S7">
            <v>78</v>
          </cell>
          <cell r="T7">
            <v>77.69</v>
          </cell>
          <cell r="U7">
            <v>90.47</v>
          </cell>
          <cell r="V7">
            <v>77.2</v>
          </cell>
          <cell r="W7">
            <v>65.430000000000007</v>
          </cell>
          <cell r="X7">
            <v>63.8</v>
          </cell>
          <cell r="Y7">
            <v>57.19</v>
          </cell>
        </row>
        <row r="13">
          <cell r="N13">
            <v>4.1820000000000004</v>
          </cell>
        </row>
        <row r="26">
          <cell r="B26">
            <v>40</v>
          </cell>
          <cell r="C26">
            <v>40</v>
          </cell>
          <cell r="D26">
            <v>40</v>
          </cell>
          <cell r="O26">
            <v>42.033999999999999</v>
          </cell>
          <cell r="P26">
            <v>82</v>
          </cell>
        </row>
        <row r="27">
          <cell r="B27">
            <v>55</v>
          </cell>
          <cell r="C27">
            <v>55</v>
          </cell>
          <cell r="D27">
            <v>55</v>
          </cell>
        </row>
        <row r="28">
          <cell r="B28">
            <v>50</v>
          </cell>
          <cell r="C28">
            <v>50</v>
          </cell>
          <cell r="D28">
            <v>50</v>
          </cell>
        </row>
        <row r="29">
          <cell r="B29">
            <v>50</v>
          </cell>
          <cell r="C29">
            <v>50</v>
          </cell>
          <cell r="D29">
            <v>50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</row>
        <row r="37">
          <cell r="J37">
            <v>10</v>
          </cell>
          <cell r="K37">
            <v>20.074999999999999</v>
          </cell>
          <cell r="L37">
            <v>17.097999999999999</v>
          </cell>
          <cell r="M37">
            <v>14.978</v>
          </cell>
          <cell r="U37">
            <v>19.555</v>
          </cell>
        </row>
        <row r="51">
          <cell r="H51">
            <v>120.937</v>
          </cell>
          <cell r="I51">
            <v>197.435</v>
          </cell>
          <cell r="J51">
            <v>78.840999999999994</v>
          </cell>
          <cell r="K51">
            <v>50</v>
          </cell>
          <cell r="U51">
            <v>174</v>
          </cell>
          <cell r="V51">
            <v>174</v>
          </cell>
        </row>
        <row r="59">
          <cell r="C59">
            <v>6.8230000000000004</v>
          </cell>
          <cell r="D59">
            <v>8.3019999999999996</v>
          </cell>
          <cell r="E59">
            <v>10.236000000000001</v>
          </cell>
          <cell r="F59">
            <v>13.181000000000001</v>
          </cell>
          <cell r="G59">
            <v>10.827999999999999</v>
          </cell>
          <cell r="H59">
            <v>16.892000000000003</v>
          </cell>
          <cell r="I59">
            <v>18.898</v>
          </cell>
          <cell r="J59">
            <v>12.943999999999999</v>
          </cell>
          <cell r="K59">
            <v>13.313000000000001</v>
          </cell>
          <cell r="L59">
            <v>12.505999999999998</v>
          </cell>
          <cell r="M59">
            <v>12.751999999999999</v>
          </cell>
          <cell r="N59">
            <v>16.350000000000001</v>
          </cell>
          <cell r="O59">
            <v>15.5</v>
          </cell>
          <cell r="P59">
            <v>21.744000000000003</v>
          </cell>
          <cell r="Q59">
            <v>27.308000000000003</v>
          </cell>
          <cell r="R59">
            <v>23.718999999999998</v>
          </cell>
          <cell r="S59">
            <v>18.772999999999996</v>
          </cell>
          <cell r="T59">
            <v>14.832000000000003</v>
          </cell>
          <cell r="U59">
            <v>1.7559999999999998</v>
          </cell>
          <cell r="V59">
            <v>11.168999999999999</v>
          </cell>
          <cell r="W59">
            <v>10.414</v>
          </cell>
          <cell r="X59">
            <v>16.867000000000001</v>
          </cell>
          <cell r="Y59">
            <v>13.069000000000001</v>
          </cell>
        </row>
        <row r="66">
          <cell r="B66">
            <v>10.07</v>
          </cell>
          <cell r="C66">
            <v>8.8000000000000007</v>
          </cell>
          <cell r="D66">
            <v>7.78</v>
          </cell>
          <cell r="E66">
            <v>7.32</v>
          </cell>
          <cell r="F66">
            <v>6.36</v>
          </cell>
          <cell r="G66">
            <v>2.4300000000000002</v>
          </cell>
          <cell r="R66">
            <v>0.496</v>
          </cell>
          <cell r="U66">
            <v>0.59599999999999997</v>
          </cell>
          <cell r="V66">
            <v>0.59599999999999997</v>
          </cell>
          <cell r="W66">
            <v>0.19900000000000001</v>
          </cell>
        </row>
      </sheetData>
      <sheetData sheetId="17">
        <row r="20">
          <cell r="B20">
            <v>195</v>
          </cell>
          <cell r="C20">
            <v>195</v>
          </cell>
          <cell r="D20">
            <v>195</v>
          </cell>
          <cell r="E20">
            <v>110</v>
          </cell>
        </row>
        <row r="25">
          <cell r="E25">
            <v>60</v>
          </cell>
          <cell r="F25">
            <v>60</v>
          </cell>
          <cell r="G25">
            <v>60</v>
          </cell>
          <cell r="H25">
            <v>60</v>
          </cell>
          <cell r="I25">
            <v>60</v>
          </cell>
          <cell r="J25">
            <v>60</v>
          </cell>
          <cell r="K25">
            <v>60</v>
          </cell>
          <cell r="L25">
            <v>60</v>
          </cell>
          <cell r="M25">
            <v>60</v>
          </cell>
        </row>
        <row r="26">
          <cell r="H26">
            <v>120.937</v>
          </cell>
          <cell r="I26">
            <v>197.435</v>
          </cell>
          <cell r="J26">
            <v>78.840999999999994</v>
          </cell>
          <cell r="K26">
            <v>40.545000000000002</v>
          </cell>
          <cell r="N26">
            <v>4.1820000000000004</v>
          </cell>
          <cell r="U26">
            <v>174</v>
          </cell>
          <cell r="V26">
            <v>174</v>
          </cell>
        </row>
        <row r="27">
          <cell r="F27">
            <v>50</v>
          </cell>
          <cell r="G27">
            <v>50</v>
          </cell>
          <cell r="H27">
            <v>50</v>
          </cell>
          <cell r="I27">
            <v>50</v>
          </cell>
          <cell r="J27">
            <v>50</v>
          </cell>
          <cell r="K27">
            <v>50</v>
          </cell>
          <cell r="L27">
            <v>50</v>
          </cell>
          <cell r="M27">
            <v>50</v>
          </cell>
          <cell r="O27">
            <v>21.033999999999999</v>
          </cell>
          <cell r="P27">
            <v>41</v>
          </cell>
        </row>
        <row r="28">
          <cell r="F28">
            <v>60</v>
          </cell>
          <cell r="G28">
            <v>60</v>
          </cell>
          <cell r="H28">
            <v>60</v>
          </cell>
          <cell r="I28">
            <v>60</v>
          </cell>
          <cell r="J28">
            <v>60</v>
          </cell>
          <cell r="K28">
            <v>69.454999999999998</v>
          </cell>
          <cell r="L28">
            <v>60</v>
          </cell>
          <cell r="M28">
            <v>60</v>
          </cell>
          <cell r="O28">
            <v>21</v>
          </cell>
          <cell r="P28">
            <v>41</v>
          </cell>
        </row>
        <row r="59">
          <cell r="B59">
            <v>4.7840000000000007</v>
          </cell>
          <cell r="C59">
            <v>10.122</v>
          </cell>
          <cell r="D59">
            <v>11.193999999999999</v>
          </cell>
          <cell r="E59">
            <v>11.612</v>
          </cell>
          <cell r="F59">
            <v>14.858000000000001</v>
          </cell>
          <cell r="G59">
            <v>4.8410000000000002</v>
          </cell>
          <cell r="H59">
            <v>0.88800000000000001</v>
          </cell>
          <cell r="J59">
            <v>2.4369999999999998</v>
          </cell>
          <cell r="K59">
            <v>14.122999999999999</v>
          </cell>
          <cell r="L59">
            <v>0.41699999999999998</v>
          </cell>
          <cell r="O59">
            <v>0.45800000000000002</v>
          </cell>
          <cell r="P59">
            <v>0.22600000000000001</v>
          </cell>
          <cell r="U59">
            <v>10.838000000000001</v>
          </cell>
          <cell r="V59">
            <v>0.745</v>
          </cell>
          <cell r="W59">
            <v>0.68700000000000006</v>
          </cell>
        </row>
        <row r="66">
          <cell r="B66">
            <v>5.2860000000000005</v>
          </cell>
          <cell r="C66">
            <v>5.5009999999999994</v>
          </cell>
          <cell r="D66">
            <v>4.8879999999999999</v>
          </cell>
          <cell r="E66">
            <v>5.944</v>
          </cell>
          <cell r="F66">
            <v>4.6829999999999998</v>
          </cell>
          <cell r="G66">
            <v>8.4169999999999998</v>
          </cell>
          <cell r="H66">
            <v>16.004000000000001</v>
          </cell>
          <cell r="I66">
            <v>18.898</v>
          </cell>
          <cell r="J66">
            <v>20.506999999999998</v>
          </cell>
          <cell r="K66">
            <v>19.265000000000001</v>
          </cell>
          <cell r="L66">
            <v>29.186999999999998</v>
          </cell>
          <cell r="M66">
            <v>27.73</v>
          </cell>
          <cell r="N66">
            <v>16.350000000000001</v>
          </cell>
          <cell r="O66">
            <v>15.042</v>
          </cell>
          <cell r="P66">
            <v>21.518000000000001</v>
          </cell>
          <cell r="Q66">
            <v>27.308</v>
          </cell>
          <cell r="R66">
            <v>24.215</v>
          </cell>
          <cell r="S66">
            <v>18.772999999999996</v>
          </cell>
          <cell r="T66">
            <v>14.832000000000001</v>
          </cell>
          <cell r="U66">
            <v>11.068999999999999</v>
          </cell>
          <cell r="V66">
            <v>11.02</v>
          </cell>
          <cell r="W66">
            <v>9.9259999999999984</v>
          </cell>
          <cell r="X66">
            <v>16.867000000000001</v>
          </cell>
          <cell r="Y66">
            <v>13.068999999999999</v>
          </cell>
        </row>
      </sheetData>
      <sheetData sheetId="18">
        <row r="7">
          <cell r="B7">
            <v>47.73</v>
          </cell>
          <cell r="C7">
            <v>49.44</v>
          </cell>
          <cell r="D7">
            <v>49.72</v>
          </cell>
          <cell r="E7">
            <v>52.02</v>
          </cell>
          <cell r="F7">
            <v>55.4</v>
          </cell>
          <cell r="G7">
            <v>57.86</v>
          </cell>
          <cell r="H7">
            <v>81.02</v>
          </cell>
          <cell r="I7">
            <v>93.58</v>
          </cell>
          <cell r="J7">
            <v>85.15</v>
          </cell>
          <cell r="K7">
            <v>80.53</v>
          </cell>
          <cell r="L7">
            <v>71.459999999999994</v>
          </cell>
          <cell r="M7">
            <v>67.88</v>
          </cell>
          <cell r="N7">
            <v>69.489999999999995</v>
          </cell>
          <cell r="O7">
            <v>68.67</v>
          </cell>
          <cell r="P7">
            <v>72.59</v>
          </cell>
          <cell r="Q7">
            <v>72.400000000000006</v>
          </cell>
          <cell r="R7">
            <v>74.459999999999994</v>
          </cell>
          <cell r="S7">
            <v>78</v>
          </cell>
          <cell r="T7">
            <v>77.69</v>
          </cell>
          <cell r="U7">
            <v>90.47</v>
          </cell>
          <cell r="V7">
            <v>77.2</v>
          </cell>
          <cell r="W7">
            <v>65.430000000000007</v>
          </cell>
          <cell r="X7">
            <v>63.8</v>
          </cell>
          <cell r="Y7">
            <v>57.19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205.07</v>
      </c>
      <c r="C4" s="18">
        <v>210.62300000000002</v>
      </c>
      <c r="D4" s="18">
        <v>211.08200000000002</v>
      </c>
      <c r="E4" s="18">
        <v>187.55599999999998</v>
      </c>
      <c r="F4" s="18">
        <v>189.54100000000003</v>
      </c>
      <c r="G4" s="18">
        <v>183.25800000000001</v>
      </c>
      <c r="H4" s="18">
        <v>307.82900000000001</v>
      </c>
      <c r="I4" s="18">
        <v>386.33299999999997</v>
      </c>
      <c r="J4" s="18">
        <v>271.78500000000003</v>
      </c>
      <c r="K4" s="18">
        <v>253.38799999999998</v>
      </c>
      <c r="L4" s="18">
        <v>199.60399999999998</v>
      </c>
      <c r="M4" s="18">
        <v>197.73</v>
      </c>
      <c r="N4" s="18">
        <v>20.532</v>
      </c>
      <c r="O4" s="18">
        <v>57.533999999999999</v>
      </c>
      <c r="P4" s="18">
        <v>103.744</v>
      </c>
      <c r="Q4" s="18">
        <v>27.308000000000003</v>
      </c>
      <c r="R4" s="18">
        <v>24.215</v>
      </c>
      <c r="S4" s="18">
        <v>18.772999999999996</v>
      </c>
      <c r="T4" s="18">
        <v>14.832000000000003</v>
      </c>
      <c r="U4" s="18">
        <v>195.90700000000001</v>
      </c>
      <c r="V4" s="18">
        <v>185.76499999999999</v>
      </c>
      <c r="W4" s="18">
        <v>10.613</v>
      </c>
      <c r="X4" s="18">
        <v>16.867000000000001</v>
      </c>
      <c r="Y4" s="18">
        <v>13.069000000000001</v>
      </c>
      <c r="Z4" s="19"/>
      <c r="AA4" s="20">
        <f>SUM(B4:Z4)</f>
        <v>3492.9580000000001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47.73</v>
      </c>
      <c r="C7" s="28">
        <v>49.44</v>
      </c>
      <c r="D7" s="28">
        <v>49.72</v>
      </c>
      <c r="E7" s="28">
        <v>52.02</v>
      </c>
      <c r="F7" s="28">
        <v>55.4</v>
      </c>
      <c r="G7" s="28">
        <v>57.86</v>
      </c>
      <c r="H7" s="28">
        <v>81.02</v>
      </c>
      <c r="I7" s="28">
        <v>93.58</v>
      </c>
      <c r="J7" s="28">
        <v>85.15</v>
      </c>
      <c r="K7" s="28">
        <v>80.53</v>
      </c>
      <c r="L7" s="28">
        <v>71.459999999999994</v>
      </c>
      <c r="M7" s="28">
        <v>67.88</v>
      </c>
      <c r="N7" s="28">
        <v>69.489999999999995</v>
      </c>
      <c r="O7" s="28">
        <v>68.67</v>
      </c>
      <c r="P7" s="28">
        <v>72.59</v>
      </c>
      <c r="Q7" s="28">
        <v>72.400000000000006</v>
      </c>
      <c r="R7" s="28">
        <v>74.459999999999994</v>
      </c>
      <c r="S7" s="28">
        <v>78</v>
      </c>
      <c r="T7" s="28">
        <v>77.69</v>
      </c>
      <c r="U7" s="28">
        <v>90.47</v>
      </c>
      <c r="V7" s="28">
        <v>77.2</v>
      </c>
      <c r="W7" s="28">
        <v>65.430000000000007</v>
      </c>
      <c r="X7" s="28">
        <v>63.8</v>
      </c>
      <c r="Y7" s="28">
        <v>57.19</v>
      </c>
      <c r="Z7" s="29"/>
      <c r="AA7" s="30">
        <f>IF(SUM(GR_MAINLAND_MCP_SUM_SELL)&lt;&gt;0,AVERAGEIF(GR_MAINLAND_MCP_SUM_SELL,"&lt;&gt;"""),"")</f>
        <v>69.132500000000007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4.1820000000000004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4.1820000000000004</v>
      </c>
    </row>
    <row r="11" spans="1:27" ht="24.95" customHeight="1" x14ac:dyDescent="0.2">
      <c r="A11" s="45" t="s">
        <v>7</v>
      </c>
      <c r="B11" s="46">
        <v>195</v>
      </c>
      <c r="C11" s="47">
        <v>195</v>
      </c>
      <c r="D11" s="47">
        <v>195</v>
      </c>
      <c r="E11" s="47">
        <v>170</v>
      </c>
      <c r="F11" s="47">
        <v>170</v>
      </c>
      <c r="G11" s="47">
        <v>170</v>
      </c>
      <c r="H11" s="47">
        <v>170</v>
      </c>
      <c r="I11" s="47">
        <v>170</v>
      </c>
      <c r="J11" s="47">
        <v>180</v>
      </c>
      <c r="K11" s="47">
        <v>190.07499999999999</v>
      </c>
      <c r="L11" s="47">
        <v>187.09800000000001</v>
      </c>
      <c r="M11" s="47">
        <v>184.97800000000001</v>
      </c>
      <c r="N11" s="47"/>
      <c r="O11" s="47">
        <v>42.033999999999999</v>
      </c>
      <c r="P11" s="47">
        <v>82</v>
      </c>
      <c r="Q11" s="47"/>
      <c r="R11" s="47"/>
      <c r="S11" s="47"/>
      <c r="T11" s="47"/>
      <c r="U11" s="47">
        <v>19.555</v>
      </c>
      <c r="V11" s="47"/>
      <c r="W11" s="47"/>
      <c r="X11" s="47"/>
      <c r="Y11" s="47"/>
      <c r="Z11" s="48"/>
      <c r="AA11" s="49">
        <f>SUM(B11:Z11)</f>
        <v>2320.7399999999998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120.937</v>
      </c>
      <c r="I12" s="47">
        <v>197.435</v>
      </c>
      <c r="J12" s="47">
        <v>78.840999999999994</v>
      </c>
      <c r="K12" s="47">
        <v>50</v>
      </c>
      <c r="L12" s="47"/>
      <c r="M12" s="47"/>
      <c r="N12" s="47"/>
      <c r="O12" s="47"/>
      <c r="P12" s="47"/>
      <c r="Q12" s="47"/>
      <c r="R12" s="47"/>
      <c r="S12" s="47"/>
      <c r="T12" s="47"/>
      <c r="U12" s="47">
        <v>174</v>
      </c>
      <c r="V12" s="47">
        <v>174</v>
      </c>
      <c r="W12" s="47"/>
      <c r="X12" s="47"/>
      <c r="Y12" s="47"/>
      <c r="Z12" s="48"/>
      <c r="AA12" s="49">
        <f>SUM(B12:Z12)</f>
        <v>795.21299999999997</v>
      </c>
    </row>
    <row r="13" spans="1:27" ht="24.95" customHeight="1" x14ac:dyDescent="0.2">
      <c r="A13" s="50" t="s">
        <v>9</v>
      </c>
      <c r="B13" s="51"/>
      <c r="C13" s="52">
        <v>6.8230000000000004</v>
      </c>
      <c r="D13" s="52">
        <v>8.3019999999999996</v>
      </c>
      <c r="E13" s="52">
        <v>10.236000000000001</v>
      </c>
      <c r="F13" s="52">
        <v>13.181000000000001</v>
      </c>
      <c r="G13" s="52">
        <v>10.827999999999999</v>
      </c>
      <c r="H13" s="52">
        <v>16.892000000000003</v>
      </c>
      <c r="I13" s="52">
        <v>18.898</v>
      </c>
      <c r="J13" s="52">
        <v>12.943999999999999</v>
      </c>
      <c r="K13" s="52">
        <v>13.313000000000001</v>
      </c>
      <c r="L13" s="52">
        <v>12.505999999999998</v>
      </c>
      <c r="M13" s="52">
        <v>12.751999999999999</v>
      </c>
      <c r="N13" s="52">
        <v>16.350000000000001</v>
      </c>
      <c r="O13" s="52">
        <v>15.5</v>
      </c>
      <c r="P13" s="52">
        <v>21.744000000000003</v>
      </c>
      <c r="Q13" s="52">
        <v>27.308000000000003</v>
      </c>
      <c r="R13" s="52">
        <v>23.718999999999998</v>
      </c>
      <c r="S13" s="52">
        <v>18.772999999999996</v>
      </c>
      <c r="T13" s="52">
        <v>14.832000000000003</v>
      </c>
      <c r="U13" s="52">
        <v>1.7559999999999998</v>
      </c>
      <c r="V13" s="52">
        <v>11.168999999999999</v>
      </c>
      <c r="W13" s="52">
        <v>10.414</v>
      </c>
      <c r="X13" s="52">
        <v>16.867000000000001</v>
      </c>
      <c r="Y13" s="52">
        <v>13.069000000000001</v>
      </c>
      <c r="Z13" s="53"/>
      <c r="AA13" s="54">
        <f>SUM(B13:Z13)</f>
        <v>328.17599999999993</v>
      </c>
    </row>
    <row r="14" spans="1:27" ht="30" customHeight="1" thickBot="1" x14ac:dyDescent="0.25">
      <c r="A14" s="55" t="s">
        <v>10</v>
      </c>
      <c r="B14" s="56">
        <f>IF(LEN(B$2)&gt;0,SUM(B10:B13),"")</f>
        <v>195</v>
      </c>
      <c r="C14" s="57">
        <f t="shared" ref="C14:Z14" si="0">IF(LEN(C$2)&gt;0,SUM(C10:C13),"")</f>
        <v>201.82300000000001</v>
      </c>
      <c r="D14" s="57">
        <f t="shared" si="0"/>
        <v>203.30199999999999</v>
      </c>
      <c r="E14" s="57">
        <f t="shared" si="0"/>
        <v>180.23599999999999</v>
      </c>
      <c r="F14" s="57">
        <f t="shared" si="0"/>
        <v>183.18100000000001</v>
      </c>
      <c r="G14" s="57">
        <f t="shared" si="0"/>
        <v>180.828</v>
      </c>
      <c r="H14" s="57">
        <f t="shared" si="0"/>
        <v>307.82900000000001</v>
      </c>
      <c r="I14" s="57">
        <f t="shared" si="0"/>
        <v>386.33300000000003</v>
      </c>
      <c r="J14" s="57">
        <f t="shared" si="0"/>
        <v>271.78500000000003</v>
      </c>
      <c r="K14" s="57">
        <f t="shared" si="0"/>
        <v>253.38799999999998</v>
      </c>
      <c r="L14" s="57">
        <f t="shared" si="0"/>
        <v>199.60400000000001</v>
      </c>
      <c r="M14" s="57">
        <f t="shared" si="0"/>
        <v>197.73000000000002</v>
      </c>
      <c r="N14" s="57">
        <f t="shared" si="0"/>
        <v>20.532000000000004</v>
      </c>
      <c r="O14" s="57">
        <f t="shared" si="0"/>
        <v>57.533999999999999</v>
      </c>
      <c r="P14" s="57">
        <f t="shared" si="0"/>
        <v>103.744</v>
      </c>
      <c r="Q14" s="57">
        <f t="shared" si="0"/>
        <v>27.308000000000003</v>
      </c>
      <c r="R14" s="57">
        <f t="shared" si="0"/>
        <v>23.718999999999998</v>
      </c>
      <c r="S14" s="57">
        <f t="shared" si="0"/>
        <v>18.772999999999996</v>
      </c>
      <c r="T14" s="57">
        <f t="shared" si="0"/>
        <v>14.832000000000003</v>
      </c>
      <c r="U14" s="57">
        <f t="shared" si="0"/>
        <v>195.31100000000001</v>
      </c>
      <c r="V14" s="57">
        <f t="shared" si="0"/>
        <v>185.16900000000001</v>
      </c>
      <c r="W14" s="57">
        <f t="shared" si="0"/>
        <v>10.414</v>
      </c>
      <c r="X14" s="57">
        <f t="shared" si="0"/>
        <v>16.867000000000001</v>
      </c>
      <c r="Y14" s="57">
        <f t="shared" si="0"/>
        <v>13.069000000000001</v>
      </c>
      <c r="Z14" s="58" t="str">
        <f t="shared" si="0"/>
        <v/>
      </c>
      <c r="AA14" s="59">
        <f>SUM(AA9:AA13)</f>
        <v>3448.3109999999992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10.07</v>
      </c>
      <c r="C19" s="76">
        <v>8.8000000000000007</v>
      </c>
      <c r="D19" s="76">
        <v>7.78</v>
      </c>
      <c r="E19" s="76">
        <v>7.32</v>
      </c>
      <c r="F19" s="76">
        <v>6.36</v>
      </c>
      <c r="G19" s="76">
        <v>2.4300000000000002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0.496</v>
      </c>
      <c r="S19" s="76"/>
      <c r="T19" s="76"/>
      <c r="U19" s="76">
        <v>0.59599999999999997</v>
      </c>
      <c r="V19" s="76">
        <v>0.59599999999999997</v>
      </c>
      <c r="W19" s="76">
        <v>0.19900000000000001</v>
      </c>
      <c r="X19" s="76"/>
      <c r="Y19" s="76"/>
      <c r="Z19" s="73"/>
      <c r="AA19" s="74">
        <f>SUM(B19:Z19)</f>
        <v>44.646999999999991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10.07</v>
      </c>
      <c r="C22" s="83">
        <f t="shared" ref="C22:Z22" si="1">IF(LEN(C$2)&gt;0,SUM(C17:C21),"")</f>
        <v>8.8000000000000007</v>
      </c>
      <c r="D22" s="83">
        <f t="shared" si="1"/>
        <v>7.78</v>
      </c>
      <c r="E22" s="83">
        <f t="shared" si="1"/>
        <v>7.32</v>
      </c>
      <c r="F22" s="83">
        <f t="shared" si="1"/>
        <v>6.36</v>
      </c>
      <c r="G22" s="83">
        <f t="shared" si="1"/>
        <v>2.4300000000000002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0.496</v>
      </c>
      <c r="S22" s="83">
        <f t="shared" si="1"/>
        <v>0</v>
      </c>
      <c r="T22" s="83">
        <f t="shared" si="1"/>
        <v>0</v>
      </c>
      <c r="U22" s="83">
        <f t="shared" si="1"/>
        <v>0.59599999999999997</v>
      </c>
      <c r="V22" s="83">
        <f t="shared" si="1"/>
        <v>0.59599999999999997</v>
      </c>
      <c r="W22" s="83">
        <f t="shared" si="1"/>
        <v>0.19900000000000001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44.646999999999991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205.07</v>
      </c>
      <c r="C26" s="72">
        <v>210.62299999999999</v>
      </c>
      <c r="D26" s="72">
        <v>211.08199999999999</v>
      </c>
      <c r="E26" s="72">
        <v>187.55600000000001</v>
      </c>
      <c r="F26" s="72">
        <v>189.541</v>
      </c>
      <c r="G26" s="72">
        <v>183.25800000000001</v>
      </c>
      <c r="H26" s="72">
        <v>307.82900000000001</v>
      </c>
      <c r="I26" s="72">
        <v>386.33300000000003</v>
      </c>
      <c r="J26" s="72">
        <v>271.78500000000003</v>
      </c>
      <c r="K26" s="72">
        <v>253.38800000000001</v>
      </c>
      <c r="L26" s="72">
        <v>199.60400000000001</v>
      </c>
      <c r="M26" s="72">
        <v>197.73</v>
      </c>
      <c r="N26" s="72">
        <v>20.532</v>
      </c>
      <c r="O26" s="72">
        <v>57.533999999999999</v>
      </c>
      <c r="P26" s="72">
        <v>103.744</v>
      </c>
      <c r="Q26" s="72">
        <v>27.308</v>
      </c>
      <c r="R26" s="72">
        <v>24.215</v>
      </c>
      <c r="S26" s="72">
        <v>18.773</v>
      </c>
      <c r="T26" s="72">
        <v>14.832000000000001</v>
      </c>
      <c r="U26" s="72">
        <v>195.90700000000001</v>
      </c>
      <c r="V26" s="72">
        <v>185.76499999999999</v>
      </c>
      <c r="W26" s="72">
        <v>10.613</v>
      </c>
      <c r="X26" s="72">
        <v>16.867000000000001</v>
      </c>
      <c r="Y26" s="72">
        <v>13.069000000000001</v>
      </c>
      <c r="Z26" s="73"/>
      <c r="AA26" s="74">
        <f>SUM(B26:Z26)</f>
        <v>3492.9580000000005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205.07</v>
      </c>
      <c r="C28" s="57">
        <f t="shared" ref="C28:Z28" si="2">IF(LEN(C$2)&gt;0,SUM(C25:C27),"")</f>
        <v>210.62299999999999</v>
      </c>
      <c r="D28" s="57">
        <f t="shared" si="2"/>
        <v>211.08199999999999</v>
      </c>
      <c r="E28" s="57">
        <f t="shared" si="2"/>
        <v>187.55600000000001</v>
      </c>
      <c r="F28" s="57">
        <f t="shared" si="2"/>
        <v>189.541</v>
      </c>
      <c r="G28" s="57">
        <f t="shared" si="2"/>
        <v>183.25800000000001</v>
      </c>
      <c r="H28" s="57">
        <f t="shared" si="2"/>
        <v>307.82900000000001</v>
      </c>
      <c r="I28" s="57">
        <f t="shared" si="2"/>
        <v>386.33300000000003</v>
      </c>
      <c r="J28" s="57">
        <f t="shared" si="2"/>
        <v>271.78500000000003</v>
      </c>
      <c r="K28" s="57">
        <f t="shared" si="2"/>
        <v>253.38800000000001</v>
      </c>
      <c r="L28" s="57">
        <f t="shared" si="2"/>
        <v>199.60400000000001</v>
      </c>
      <c r="M28" s="57">
        <f t="shared" si="2"/>
        <v>197.73</v>
      </c>
      <c r="N28" s="57">
        <f t="shared" si="2"/>
        <v>20.532</v>
      </c>
      <c r="O28" s="57">
        <f t="shared" si="2"/>
        <v>57.533999999999999</v>
      </c>
      <c r="P28" s="57">
        <f t="shared" si="2"/>
        <v>103.744</v>
      </c>
      <c r="Q28" s="57">
        <f t="shared" si="2"/>
        <v>27.308</v>
      </c>
      <c r="R28" s="57">
        <f t="shared" si="2"/>
        <v>24.215</v>
      </c>
      <c r="S28" s="57">
        <f t="shared" si="2"/>
        <v>18.773</v>
      </c>
      <c r="T28" s="57">
        <f t="shared" si="2"/>
        <v>14.832000000000001</v>
      </c>
      <c r="U28" s="57">
        <f t="shared" si="2"/>
        <v>195.90700000000001</v>
      </c>
      <c r="V28" s="57">
        <f t="shared" si="2"/>
        <v>185.76499999999999</v>
      </c>
      <c r="W28" s="57">
        <f t="shared" si="2"/>
        <v>10.613</v>
      </c>
      <c r="X28" s="57">
        <f t="shared" si="2"/>
        <v>16.867000000000001</v>
      </c>
      <c r="Y28" s="57">
        <f t="shared" si="2"/>
        <v>13.069000000000001</v>
      </c>
      <c r="Z28" s="58" t="str">
        <f t="shared" si="2"/>
        <v/>
      </c>
      <c r="AA28" s="59">
        <f>SUM(AA25:AA27)</f>
        <v>3492.9580000000005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205.07</v>
      </c>
      <c r="C47" s="83">
        <f t="shared" ref="C47:Z47" si="8">IF(LEN(C$2)&gt;0,C14+C22+C36,"")</f>
        <v>210.62300000000002</v>
      </c>
      <c r="D47" s="83">
        <f t="shared" si="8"/>
        <v>211.08199999999999</v>
      </c>
      <c r="E47" s="83">
        <f t="shared" si="8"/>
        <v>187.55599999999998</v>
      </c>
      <c r="F47" s="83">
        <f t="shared" si="8"/>
        <v>189.54100000000003</v>
      </c>
      <c r="G47" s="83">
        <f t="shared" si="8"/>
        <v>183.25800000000001</v>
      </c>
      <c r="H47" s="83">
        <f t="shared" si="8"/>
        <v>307.82900000000001</v>
      </c>
      <c r="I47" s="83">
        <f t="shared" si="8"/>
        <v>386.33300000000003</v>
      </c>
      <c r="J47" s="83">
        <f t="shared" si="8"/>
        <v>271.78500000000003</v>
      </c>
      <c r="K47" s="83">
        <f t="shared" si="8"/>
        <v>253.38799999999998</v>
      </c>
      <c r="L47" s="83">
        <f t="shared" si="8"/>
        <v>199.60400000000001</v>
      </c>
      <c r="M47" s="83">
        <f t="shared" si="8"/>
        <v>197.73000000000002</v>
      </c>
      <c r="N47" s="83">
        <f t="shared" si="8"/>
        <v>20.532000000000004</v>
      </c>
      <c r="O47" s="83">
        <f t="shared" si="8"/>
        <v>57.533999999999999</v>
      </c>
      <c r="P47" s="83">
        <f t="shared" si="8"/>
        <v>103.744</v>
      </c>
      <c r="Q47" s="83">
        <f t="shared" si="8"/>
        <v>27.308000000000003</v>
      </c>
      <c r="R47" s="83">
        <f t="shared" si="8"/>
        <v>24.214999999999996</v>
      </c>
      <c r="S47" s="83">
        <f t="shared" si="8"/>
        <v>18.772999999999996</v>
      </c>
      <c r="T47" s="83">
        <f t="shared" si="8"/>
        <v>14.832000000000003</v>
      </c>
      <c r="U47" s="83">
        <f t="shared" si="8"/>
        <v>195.90700000000001</v>
      </c>
      <c r="V47" s="83">
        <f t="shared" si="8"/>
        <v>185.76500000000001</v>
      </c>
      <c r="W47" s="83">
        <f t="shared" si="8"/>
        <v>10.613</v>
      </c>
      <c r="X47" s="83">
        <f t="shared" si="8"/>
        <v>16.867000000000001</v>
      </c>
      <c r="Y47" s="83">
        <f t="shared" si="8"/>
        <v>13.069000000000001</v>
      </c>
      <c r="Z47" s="84" t="str">
        <f t="shared" si="8"/>
        <v/>
      </c>
      <c r="AA47" s="100">
        <f>SUM(B47:Z47)</f>
        <v>3492.9580000000001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205.07</v>
      </c>
      <c r="C4" s="18">
        <v>210.62299999999996</v>
      </c>
      <c r="D4" s="18">
        <v>211.08199999999999</v>
      </c>
      <c r="E4" s="18">
        <v>187.55599999999998</v>
      </c>
      <c r="F4" s="18">
        <v>189.541</v>
      </c>
      <c r="G4" s="18">
        <v>183.25800000000001</v>
      </c>
      <c r="H4" s="18">
        <v>307.82900000000001</v>
      </c>
      <c r="I4" s="18">
        <v>386.33300000000003</v>
      </c>
      <c r="J4" s="18">
        <v>271.78500000000003</v>
      </c>
      <c r="K4" s="18">
        <v>253.38800000000003</v>
      </c>
      <c r="L4" s="18">
        <v>199.60400000000001</v>
      </c>
      <c r="M4" s="18">
        <v>197.73000000000002</v>
      </c>
      <c r="N4" s="18">
        <v>20.532</v>
      </c>
      <c r="O4" s="18">
        <v>57.533999999999999</v>
      </c>
      <c r="P4" s="18">
        <v>103.744</v>
      </c>
      <c r="Q4" s="18">
        <v>27.308</v>
      </c>
      <c r="R4" s="18">
        <v>24.215</v>
      </c>
      <c r="S4" s="18">
        <v>18.772999999999996</v>
      </c>
      <c r="T4" s="18">
        <v>14.832000000000001</v>
      </c>
      <c r="U4" s="18">
        <v>195.90700000000001</v>
      </c>
      <c r="V4" s="18">
        <v>185.76499999999999</v>
      </c>
      <c r="W4" s="18">
        <v>10.613</v>
      </c>
      <c r="X4" s="18">
        <v>16.867000000000001</v>
      </c>
      <c r="Y4" s="18">
        <v>13.068999999999999</v>
      </c>
      <c r="Z4" s="19"/>
      <c r="AA4" s="20">
        <f>SUM(B4:Z4)</f>
        <v>3492.9580000000001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47.73</v>
      </c>
      <c r="C7" s="28">
        <v>49.44</v>
      </c>
      <c r="D7" s="28">
        <v>49.72</v>
      </c>
      <c r="E7" s="28">
        <v>52.02</v>
      </c>
      <c r="F7" s="28">
        <v>55.4</v>
      </c>
      <c r="G7" s="28">
        <v>57.86</v>
      </c>
      <c r="H7" s="28">
        <v>81.02</v>
      </c>
      <c r="I7" s="28">
        <v>93.58</v>
      </c>
      <c r="J7" s="28">
        <v>85.15</v>
      </c>
      <c r="K7" s="28">
        <v>80.53</v>
      </c>
      <c r="L7" s="28">
        <v>71.459999999999994</v>
      </c>
      <c r="M7" s="28">
        <v>67.88</v>
      </c>
      <c r="N7" s="28">
        <v>69.489999999999995</v>
      </c>
      <c r="O7" s="28">
        <v>68.67</v>
      </c>
      <c r="P7" s="28">
        <v>72.59</v>
      </c>
      <c r="Q7" s="28">
        <v>72.400000000000006</v>
      </c>
      <c r="R7" s="28">
        <v>74.459999999999994</v>
      </c>
      <c r="S7" s="28">
        <v>78</v>
      </c>
      <c r="T7" s="28">
        <v>77.69</v>
      </c>
      <c r="U7" s="28">
        <v>90.47</v>
      </c>
      <c r="V7" s="28">
        <v>77.2</v>
      </c>
      <c r="W7" s="28">
        <v>65.430000000000007</v>
      </c>
      <c r="X7" s="28">
        <v>63.8</v>
      </c>
      <c r="Y7" s="28">
        <v>57.19</v>
      </c>
      <c r="Z7" s="29"/>
      <c r="AA7" s="30">
        <v>69.132500000000007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110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695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60</v>
      </c>
      <c r="F11" s="47">
        <v>170</v>
      </c>
      <c r="G11" s="47">
        <v>170</v>
      </c>
      <c r="H11" s="47">
        <v>290.93700000000001</v>
      </c>
      <c r="I11" s="47">
        <v>367.435</v>
      </c>
      <c r="J11" s="47">
        <v>248.84100000000001</v>
      </c>
      <c r="K11" s="47">
        <v>220</v>
      </c>
      <c r="L11" s="47">
        <v>170</v>
      </c>
      <c r="M11" s="47">
        <v>170</v>
      </c>
      <c r="N11" s="47">
        <v>4.1820000000000004</v>
      </c>
      <c r="O11" s="47">
        <v>42.033999999999999</v>
      </c>
      <c r="P11" s="47">
        <v>82</v>
      </c>
      <c r="Q11" s="47"/>
      <c r="R11" s="47"/>
      <c r="S11" s="47"/>
      <c r="T11" s="47"/>
      <c r="U11" s="47">
        <v>174</v>
      </c>
      <c r="V11" s="47">
        <v>174</v>
      </c>
      <c r="W11" s="47"/>
      <c r="X11" s="47"/>
      <c r="Y11" s="47"/>
      <c r="Z11" s="48"/>
      <c r="AA11" s="49">
        <f>SUM(B11:Z11)</f>
        <v>2343.4290000000001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4.7840000000000007</v>
      </c>
      <c r="C13" s="52">
        <v>10.122</v>
      </c>
      <c r="D13" s="52">
        <v>11.193999999999999</v>
      </c>
      <c r="E13" s="52">
        <v>11.612</v>
      </c>
      <c r="F13" s="52">
        <v>14.858000000000001</v>
      </c>
      <c r="G13" s="52">
        <v>4.8410000000000002</v>
      </c>
      <c r="H13" s="52">
        <v>0.88800000000000001</v>
      </c>
      <c r="I13" s="52"/>
      <c r="J13" s="52">
        <v>2.4369999999999998</v>
      </c>
      <c r="K13" s="52">
        <v>14.122999999999999</v>
      </c>
      <c r="L13" s="52">
        <v>0.41699999999999998</v>
      </c>
      <c r="M13" s="52"/>
      <c r="N13" s="52"/>
      <c r="O13" s="52">
        <v>0.45800000000000002</v>
      </c>
      <c r="P13" s="52">
        <v>0.22600000000000001</v>
      </c>
      <c r="Q13" s="52"/>
      <c r="R13" s="52"/>
      <c r="S13" s="52"/>
      <c r="T13" s="52"/>
      <c r="U13" s="52">
        <v>10.838000000000001</v>
      </c>
      <c r="V13" s="52">
        <v>0.745</v>
      </c>
      <c r="W13" s="52">
        <v>0.68700000000000006</v>
      </c>
      <c r="X13" s="52"/>
      <c r="Y13" s="52"/>
      <c r="Z13" s="53"/>
      <c r="AA13" s="54">
        <f>SUM(B13:Z13)</f>
        <v>88.23</v>
      </c>
    </row>
    <row r="14" spans="1:27" ht="30" customHeight="1" thickBot="1" x14ac:dyDescent="0.25">
      <c r="A14" s="55" t="s">
        <v>10</v>
      </c>
      <c r="B14" s="56">
        <f>IF(LEN(B$2)&gt;0,SUM(B10:B13),"")</f>
        <v>199.78399999999999</v>
      </c>
      <c r="C14" s="57">
        <f t="shared" ref="C14:Z14" si="0">IF(LEN(C$2)&gt;0,SUM(C10:C13),"")</f>
        <v>205.12200000000001</v>
      </c>
      <c r="D14" s="57">
        <f t="shared" si="0"/>
        <v>206.19399999999999</v>
      </c>
      <c r="E14" s="57">
        <f t="shared" si="0"/>
        <v>181.61199999999999</v>
      </c>
      <c r="F14" s="57">
        <f t="shared" si="0"/>
        <v>184.858</v>
      </c>
      <c r="G14" s="57">
        <f t="shared" si="0"/>
        <v>174.84100000000001</v>
      </c>
      <c r="H14" s="57">
        <f t="shared" si="0"/>
        <v>291.82499999999999</v>
      </c>
      <c r="I14" s="57">
        <f t="shared" si="0"/>
        <v>367.435</v>
      </c>
      <c r="J14" s="57">
        <f t="shared" si="0"/>
        <v>251.27800000000002</v>
      </c>
      <c r="K14" s="57">
        <f t="shared" si="0"/>
        <v>234.12299999999999</v>
      </c>
      <c r="L14" s="57">
        <f t="shared" si="0"/>
        <v>170.417</v>
      </c>
      <c r="M14" s="57">
        <f t="shared" si="0"/>
        <v>170</v>
      </c>
      <c r="N14" s="57">
        <f t="shared" si="0"/>
        <v>4.1820000000000004</v>
      </c>
      <c r="O14" s="57">
        <f t="shared" si="0"/>
        <v>42.491999999999997</v>
      </c>
      <c r="P14" s="57">
        <f t="shared" si="0"/>
        <v>82.225999999999999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184.83799999999999</v>
      </c>
      <c r="V14" s="57">
        <f t="shared" si="0"/>
        <v>174.745</v>
      </c>
      <c r="W14" s="57">
        <f t="shared" si="0"/>
        <v>0.68700000000000006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3126.6590000000001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5.2860000000000005</v>
      </c>
      <c r="C19" s="76">
        <v>5.5009999999999994</v>
      </c>
      <c r="D19" s="76">
        <v>4.8879999999999999</v>
      </c>
      <c r="E19" s="76">
        <v>5.944</v>
      </c>
      <c r="F19" s="76">
        <v>4.6829999999999998</v>
      </c>
      <c r="G19" s="76">
        <v>8.4169999999999998</v>
      </c>
      <c r="H19" s="76">
        <v>16.004000000000001</v>
      </c>
      <c r="I19" s="76">
        <v>18.898</v>
      </c>
      <c r="J19" s="76">
        <v>20.506999999999998</v>
      </c>
      <c r="K19" s="76">
        <v>19.265000000000001</v>
      </c>
      <c r="L19" s="76">
        <v>29.186999999999998</v>
      </c>
      <c r="M19" s="76">
        <v>27.73</v>
      </c>
      <c r="N19" s="76">
        <v>16.350000000000001</v>
      </c>
      <c r="O19" s="76">
        <v>15.042</v>
      </c>
      <c r="P19" s="76">
        <v>21.518000000000001</v>
      </c>
      <c r="Q19" s="76">
        <v>27.308</v>
      </c>
      <c r="R19" s="76">
        <v>24.215</v>
      </c>
      <c r="S19" s="76">
        <v>18.772999999999996</v>
      </c>
      <c r="T19" s="76">
        <v>14.832000000000001</v>
      </c>
      <c r="U19" s="76">
        <v>11.068999999999999</v>
      </c>
      <c r="V19" s="76">
        <v>11.02</v>
      </c>
      <c r="W19" s="76">
        <v>9.9259999999999984</v>
      </c>
      <c r="X19" s="76">
        <v>16.867000000000001</v>
      </c>
      <c r="Y19" s="76">
        <v>13.068999999999999</v>
      </c>
      <c r="Z19" s="73"/>
      <c r="AA19" s="74">
        <f>SUM(B19:Z19)</f>
        <v>366.29899999999998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5.2860000000000005</v>
      </c>
      <c r="C22" s="83">
        <f t="shared" si="1"/>
        <v>5.5009999999999994</v>
      </c>
      <c r="D22" s="83">
        <f t="shared" si="1"/>
        <v>4.8879999999999999</v>
      </c>
      <c r="E22" s="83">
        <f t="shared" si="1"/>
        <v>5.944</v>
      </c>
      <c r="F22" s="83">
        <f t="shared" si="1"/>
        <v>4.6829999999999998</v>
      </c>
      <c r="G22" s="83">
        <f t="shared" si="1"/>
        <v>8.4169999999999998</v>
      </c>
      <c r="H22" s="83">
        <f t="shared" si="1"/>
        <v>16.004000000000001</v>
      </c>
      <c r="I22" s="83">
        <f t="shared" si="1"/>
        <v>18.898</v>
      </c>
      <c r="J22" s="83">
        <f t="shared" si="1"/>
        <v>20.506999999999998</v>
      </c>
      <c r="K22" s="83">
        <f t="shared" si="1"/>
        <v>19.265000000000001</v>
      </c>
      <c r="L22" s="83">
        <f t="shared" si="1"/>
        <v>29.186999999999998</v>
      </c>
      <c r="M22" s="83">
        <f t="shared" si="1"/>
        <v>27.73</v>
      </c>
      <c r="N22" s="83">
        <f t="shared" si="1"/>
        <v>16.350000000000001</v>
      </c>
      <c r="O22" s="83">
        <f t="shared" si="1"/>
        <v>15.042</v>
      </c>
      <c r="P22" s="83">
        <f t="shared" si="1"/>
        <v>21.518000000000001</v>
      </c>
      <c r="Q22" s="83">
        <f t="shared" si="1"/>
        <v>27.308</v>
      </c>
      <c r="R22" s="83">
        <f t="shared" si="1"/>
        <v>24.215</v>
      </c>
      <c r="S22" s="83">
        <f t="shared" si="1"/>
        <v>18.772999999999996</v>
      </c>
      <c r="T22" s="83">
        <f t="shared" si="1"/>
        <v>14.832000000000001</v>
      </c>
      <c r="U22" s="83">
        <f t="shared" si="1"/>
        <v>11.068999999999999</v>
      </c>
      <c r="V22" s="83">
        <f t="shared" si="1"/>
        <v>11.02</v>
      </c>
      <c r="W22" s="83">
        <f t="shared" si="1"/>
        <v>9.9259999999999984</v>
      </c>
      <c r="X22" s="83">
        <f t="shared" si="1"/>
        <v>16.867000000000001</v>
      </c>
      <c r="Y22" s="83">
        <f t="shared" si="1"/>
        <v>13.068999999999999</v>
      </c>
      <c r="Z22" s="84">
        <f t="shared" si="1"/>
        <v>0</v>
      </c>
      <c r="AA22" s="85">
        <f t="shared" si="1"/>
        <v>366.29899999999998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205.07</v>
      </c>
      <c r="C26" s="72">
        <v>210.62299999999999</v>
      </c>
      <c r="D26" s="72">
        <v>211.08199999999999</v>
      </c>
      <c r="E26" s="72">
        <v>187.55600000000001</v>
      </c>
      <c r="F26" s="72">
        <v>189.541</v>
      </c>
      <c r="G26" s="72">
        <v>183.25800000000001</v>
      </c>
      <c r="H26" s="72">
        <v>307.82900000000001</v>
      </c>
      <c r="I26" s="72">
        <v>386.33300000000003</v>
      </c>
      <c r="J26" s="72">
        <v>271.78500000000003</v>
      </c>
      <c r="K26" s="72">
        <v>253.38800000000001</v>
      </c>
      <c r="L26" s="72">
        <v>199.60400000000001</v>
      </c>
      <c r="M26" s="72">
        <v>197.73</v>
      </c>
      <c r="N26" s="72">
        <v>20.532</v>
      </c>
      <c r="O26" s="72">
        <v>57.533999999999999</v>
      </c>
      <c r="P26" s="72">
        <v>103.744</v>
      </c>
      <c r="Q26" s="72">
        <v>27.308</v>
      </c>
      <c r="R26" s="72">
        <v>24.215</v>
      </c>
      <c r="S26" s="72">
        <v>18.773</v>
      </c>
      <c r="T26" s="72">
        <v>14.832000000000001</v>
      </c>
      <c r="U26" s="72">
        <v>195.90700000000001</v>
      </c>
      <c r="V26" s="72">
        <v>185.76499999999999</v>
      </c>
      <c r="W26" s="72">
        <v>10.613</v>
      </c>
      <c r="X26" s="72">
        <v>16.867000000000001</v>
      </c>
      <c r="Y26" s="72">
        <v>13.069000000000001</v>
      </c>
      <c r="Z26" s="73"/>
      <c r="AA26" s="74">
        <f>SUM(B26:Z26)</f>
        <v>3492.9580000000005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205.07</v>
      </c>
      <c r="C28" s="57">
        <f t="shared" si="2"/>
        <v>210.62299999999999</v>
      </c>
      <c r="D28" s="57">
        <f t="shared" si="2"/>
        <v>211.08199999999999</v>
      </c>
      <c r="E28" s="57">
        <f t="shared" si="2"/>
        <v>187.55600000000001</v>
      </c>
      <c r="F28" s="57">
        <f t="shared" si="2"/>
        <v>189.541</v>
      </c>
      <c r="G28" s="57">
        <f t="shared" si="2"/>
        <v>183.25800000000001</v>
      </c>
      <c r="H28" s="57">
        <f t="shared" si="2"/>
        <v>307.82900000000001</v>
      </c>
      <c r="I28" s="57">
        <f t="shared" si="2"/>
        <v>386.33300000000003</v>
      </c>
      <c r="J28" s="57">
        <f t="shared" si="2"/>
        <v>271.78500000000003</v>
      </c>
      <c r="K28" s="57">
        <f t="shared" si="2"/>
        <v>253.38800000000001</v>
      </c>
      <c r="L28" s="57">
        <f t="shared" si="2"/>
        <v>199.60400000000001</v>
      </c>
      <c r="M28" s="57">
        <f t="shared" si="2"/>
        <v>197.73</v>
      </c>
      <c r="N28" s="57">
        <f t="shared" si="2"/>
        <v>20.532</v>
      </c>
      <c r="O28" s="57">
        <f t="shared" si="2"/>
        <v>57.533999999999999</v>
      </c>
      <c r="P28" s="57">
        <f t="shared" si="2"/>
        <v>103.744</v>
      </c>
      <c r="Q28" s="57">
        <f t="shared" si="2"/>
        <v>27.308</v>
      </c>
      <c r="R28" s="57">
        <f t="shared" si="2"/>
        <v>24.215</v>
      </c>
      <c r="S28" s="57">
        <f t="shared" si="2"/>
        <v>18.773</v>
      </c>
      <c r="T28" s="57">
        <f t="shared" si="2"/>
        <v>14.832000000000001</v>
      </c>
      <c r="U28" s="57">
        <f t="shared" si="2"/>
        <v>195.90700000000001</v>
      </c>
      <c r="V28" s="57">
        <f t="shared" si="2"/>
        <v>185.76499999999999</v>
      </c>
      <c r="W28" s="57">
        <f t="shared" si="2"/>
        <v>10.613</v>
      </c>
      <c r="X28" s="57">
        <f t="shared" si="2"/>
        <v>16.867000000000001</v>
      </c>
      <c r="Y28" s="57">
        <f t="shared" si="2"/>
        <v>13.069000000000001</v>
      </c>
      <c r="Z28" s="58">
        <f t="shared" si="2"/>
        <v>0</v>
      </c>
      <c r="AA28" s="59">
        <f t="shared" si="2"/>
        <v>3492.9580000000005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205.07</v>
      </c>
      <c r="C47" s="83">
        <f t="shared" ref="C47:Z47" si="8">SUM(C10:C13)+C22+C36</f>
        <v>210.62300000000002</v>
      </c>
      <c r="D47" s="83">
        <f t="shared" si="8"/>
        <v>211.08199999999999</v>
      </c>
      <c r="E47" s="83">
        <f t="shared" si="8"/>
        <v>187.55599999999998</v>
      </c>
      <c r="F47" s="83">
        <f t="shared" si="8"/>
        <v>189.541</v>
      </c>
      <c r="G47" s="83">
        <f t="shared" si="8"/>
        <v>183.25800000000001</v>
      </c>
      <c r="H47" s="83">
        <f t="shared" si="8"/>
        <v>307.82900000000001</v>
      </c>
      <c r="I47" s="83">
        <f t="shared" si="8"/>
        <v>386.33300000000003</v>
      </c>
      <c r="J47" s="83">
        <f t="shared" si="8"/>
        <v>271.78500000000003</v>
      </c>
      <c r="K47" s="83">
        <f t="shared" si="8"/>
        <v>253.38799999999998</v>
      </c>
      <c r="L47" s="83">
        <f t="shared" si="8"/>
        <v>199.60399999999998</v>
      </c>
      <c r="M47" s="83">
        <f t="shared" si="8"/>
        <v>197.73</v>
      </c>
      <c r="N47" s="83">
        <f t="shared" si="8"/>
        <v>20.532000000000004</v>
      </c>
      <c r="O47" s="83">
        <f t="shared" si="8"/>
        <v>57.533999999999999</v>
      </c>
      <c r="P47" s="83">
        <f t="shared" si="8"/>
        <v>103.744</v>
      </c>
      <c r="Q47" s="83">
        <f t="shared" si="8"/>
        <v>27.308</v>
      </c>
      <c r="R47" s="83">
        <f t="shared" si="8"/>
        <v>24.215</v>
      </c>
      <c r="S47" s="83">
        <f t="shared" si="8"/>
        <v>18.772999999999996</v>
      </c>
      <c r="T47" s="83">
        <f t="shared" si="8"/>
        <v>14.832000000000001</v>
      </c>
      <c r="U47" s="83">
        <f t="shared" si="8"/>
        <v>195.90699999999998</v>
      </c>
      <c r="V47" s="83">
        <f t="shared" si="8"/>
        <v>185.76500000000001</v>
      </c>
      <c r="W47" s="83">
        <f t="shared" si="8"/>
        <v>10.612999999999998</v>
      </c>
      <c r="X47" s="83">
        <f t="shared" si="8"/>
        <v>16.867000000000001</v>
      </c>
      <c r="Y47" s="83">
        <f t="shared" si="8"/>
        <v>13.068999999999999</v>
      </c>
      <c r="Z47" s="84">
        <f t="shared" si="8"/>
        <v>0</v>
      </c>
      <c r="AA47" s="100">
        <f>SUM(B47:Z47)</f>
        <v>3492.9580000000001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2021-03-21T13:47:45Z</dcterms:created>
  <dcterms:modified xsi:type="dcterms:W3CDTF">2021-03-21T13:47:45Z</dcterms:modified>
</cp:coreProperties>
</file>