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<sst xmlns="http://schemas.openxmlformats.org/spreadsheetml/2006/main" count="110" uniqueCount="50">
  <si>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20/03/2021 15:46:12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</si>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</sst>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</c:v>
                </c:pt>
                <c:pt idx="18">
                  <c:v>1</c:v>
                </c:pt>
                <c:pt idx="19">
                  <c:v>135</c:v>
                </c:pt>
                <c:pt idx="20">
                  <c:v>5.0380000000000003</c:v>
                </c:pt>
                <c:pt idx="22">
                  <c:v>135</c:v>
                </c:pt>
                <c:pt idx="23">
                  <c:v>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3.5979999999999999</c:v>
                </c:pt>
                <c:pt idx="1">
                  <c:v>6.8110000000000008</c:v>
                </c:pt>
                <c:pt idx="2">
                  <c:v>9.6690000000000005</c:v>
                </c:pt>
                <c:pt idx="3">
                  <c:v>8.322000000000001</c:v>
                </c:pt>
                <c:pt idx="4">
                  <c:v>7.7410000000000005</c:v>
                </c:pt>
                <c:pt idx="5">
                  <c:v>10.098999999999998</c:v>
                </c:pt>
                <c:pt idx="6">
                  <c:v>4.1180000000000003</c:v>
                </c:pt>
                <c:pt idx="7">
                  <c:v>8.7840000000000007</c:v>
                </c:pt>
                <c:pt idx="8">
                  <c:v>9.9000000000000005E-2</c:v>
                </c:pt>
                <c:pt idx="9">
                  <c:v>1.5130000000000001</c:v>
                </c:pt>
                <c:pt idx="10">
                  <c:v>2.2069999999999999</c:v>
                </c:pt>
                <c:pt idx="11">
                  <c:v>3.7</c:v>
                </c:pt>
                <c:pt idx="12">
                  <c:v>3.08</c:v>
                </c:pt>
                <c:pt idx="13">
                  <c:v>1.5049999999999999</c:v>
                </c:pt>
                <c:pt idx="15">
                  <c:v>5.1660000000000004</c:v>
                </c:pt>
                <c:pt idx="16">
                  <c:v>9.145999999999999</c:v>
                </c:pt>
                <c:pt idx="17">
                  <c:v>2.468</c:v>
                </c:pt>
                <c:pt idx="18">
                  <c:v>6.8460000000000001</c:v>
                </c:pt>
                <c:pt idx="19">
                  <c:v>10.99</c:v>
                </c:pt>
                <c:pt idx="20">
                  <c:v>15.573</c:v>
                </c:pt>
                <c:pt idx="21">
                  <c:v>21.741</c:v>
                </c:pt>
                <c:pt idx="22">
                  <c:v>19.782</c:v>
                </c:pt>
                <c:pt idx="23">
                  <c:v>8.69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6698864"/>
        <c:axId val="526699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13.436</c:v>
                </c:pt>
                <c:pt idx="1">
                  <c:v>16.359000000000002</c:v>
                </c:pt>
                <c:pt idx="2">
                  <c:v>25.227</c:v>
                </c:pt>
                <c:pt idx="3">
                  <c:v>21.971000000000004</c:v>
                </c:pt>
                <c:pt idx="4">
                  <c:v>19.59</c:v>
                </c:pt>
                <c:pt idx="5">
                  <c:v>22.664999999999999</c:v>
                </c:pt>
                <c:pt idx="6">
                  <c:v>14.265000000000001</c:v>
                </c:pt>
                <c:pt idx="7">
                  <c:v>14.227999999999998</c:v>
                </c:pt>
                <c:pt idx="8">
                  <c:v>6.6479999999999997</c:v>
                </c:pt>
                <c:pt idx="9">
                  <c:v>9.4239999999999995</c:v>
                </c:pt>
                <c:pt idx="10">
                  <c:v>17.797999999999998</c:v>
                </c:pt>
                <c:pt idx="11">
                  <c:v>22.685000000000002</c:v>
                </c:pt>
                <c:pt idx="12">
                  <c:v>29.786999999999995</c:v>
                </c:pt>
                <c:pt idx="13">
                  <c:v>31.379000000000001</c:v>
                </c:pt>
                <c:pt idx="14">
                  <c:v>25.132000000000001</c:v>
                </c:pt>
                <c:pt idx="15">
                  <c:v>31.091999999999999</c:v>
                </c:pt>
                <c:pt idx="16">
                  <c:v>31.980999999999998</c:v>
                </c:pt>
                <c:pt idx="17">
                  <c:v>17.670000000000002</c:v>
                </c:pt>
                <c:pt idx="18">
                  <c:v>21.694000000000003</c:v>
                </c:pt>
                <c:pt idx="19">
                  <c:v>159.74900000000002</c:v>
                </c:pt>
                <c:pt idx="20">
                  <c:v>36.53</c:v>
                </c:pt>
                <c:pt idx="21">
                  <c:v>36.884</c:v>
                </c:pt>
                <c:pt idx="22">
                  <c:v>175.29499999999999</c:v>
                </c:pt>
                <c:pt idx="23">
                  <c:v>118.95199999999998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698864"/>
        <c:axId val="526699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53.08</c:v>
                </c:pt>
                <c:pt idx="1">
                  <c:v>53.56</c:v>
                </c:pt>
                <c:pt idx="2">
                  <c:v>51.7</c:v>
                </c:pt>
                <c:pt idx="3">
                  <c:v>50.44</c:v>
                </c:pt>
                <c:pt idx="4">
                  <c:v>49.33</c:v>
                </c:pt>
                <c:pt idx="5">
                  <c:v>52.77</c:v>
                </c:pt>
                <c:pt idx="6">
                  <c:v>52.13</c:v>
                </c:pt>
                <c:pt idx="7">
                  <c:v>52</c:v>
                </c:pt>
                <c:pt idx="8">
                  <c:v>41.8</c:v>
                </c:pt>
                <c:pt idx="9">
                  <c:v>52.26</c:v>
                </c:pt>
                <c:pt idx="10">
                  <c:v>51.65</c:v>
                </c:pt>
                <c:pt idx="11">
                  <c:v>51.65</c:v>
                </c:pt>
                <c:pt idx="12">
                  <c:v>53.32</c:v>
                </c:pt>
                <c:pt idx="13">
                  <c:v>48.74</c:v>
                </c:pt>
                <c:pt idx="14">
                  <c:v>44.4</c:v>
                </c:pt>
                <c:pt idx="15">
                  <c:v>47.51</c:v>
                </c:pt>
                <c:pt idx="16">
                  <c:v>50.73</c:v>
                </c:pt>
                <c:pt idx="17">
                  <c:v>60.6</c:v>
                </c:pt>
                <c:pt idx="18">
                  <c:v>69</c:v>
                </c:pt>
                <c:pt idx="19">
                  <c:v>54.86</c:v>
                </c:pt>
                <c:pt idx="20">
                  <c:v>69.900000000000006</c:v>
                </c:pt>
                <c:pt idx="21">
                  <c:v>63.12</c:v>
                </c:pt>
                <c:pt idx="22">
                  <c:v>55</c:v>
                </c:pt>
                <c:pt idx="23">
                  <c:v>50.47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00040"/>
        <c:axId val="526699648"/>
      </c:lineChart>
      <c:catAx>
        <c:axId val="52669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699256"/>
        <c:crosses val="autoZero"/>
        <c:auto val="1"/>
        <c:lblAlgn val="ctr"/>
        <c:lblOffset val="100"/>
        <c:noMultiLvlLbl val="0"/>
      </c:catAx>
      <c:valAx>
        <c:axId val="52669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698864"/>
        <c:crosses val="autoZero"/>
        <c:crossBetween val="between"/>
      </c:valAx>
      <c:valAx>
        <c:axId val="526699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700040"/>
        <c:crosses val="max"/>
        <c:crossBetween val="between"/>
      </c:valAx>
      <c:catAx>
        <c:axId val="526700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669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368.03800000000001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171.648</v>
          </cell>
        </row>
        <row r="31">
          <cell r="C31">
            <v>0</v>
          </cell>
        </row>
        <row r="32">
          <cell r="C32">
            <v>0.113</v>
          </cell>
        </row>
        <row r="33">
          <cell r="C33">
            <v>380.64199999999994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4.383</v>
          </cell>
        </row>
        <row r="40">
          <cell r="C40">
            <v>8.9240000000000013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363</v>
          </cell>
        </row>
        <row r="46">
          <cell r="C46">
            <v>0</v>
          </cell>
        </row>
        <row r="47">
          <cell r="C47">
            <v>544.13400000000013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53.08</v>
          </cell>
          <cell r="C7">
            <v>53.56</v>
          </cell>
          <cell r="D7">
            <v>51.7</v>
          </cell>
          <cell r="E7">
            <v>50.44</v>
          </cell>
          <cell r="F7">
            <v>49.33</v>
          </cell>
          <cell r="G7">
            <v>52.77</v>
          </cell>
          <cell r="H7">
            <v>52.13</v>
          </cell>
          <cell r="I7">
            <v>52</v>
          </cell>
          <cell r="J7">
            <v>41.8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54.86</v>
          </cell>
          <cell r="V7">
            <v>69.900000000000006</v>
          </cell>
          <cell r="W7">
            <v>63.12</v>
          </cell>
          <cell r="X7">
            <v>55</v>
          </cell>
          <cell r="Y7">
            <v>50.47</v>
          </cell>
        </row>
        <row r="28">
          <cell r="S28">
            <v>1</v>
          </cell>
          <cell r="T28">
            <v>1</v>
          </cell>
          <cell r="U28">
            <v>135</v>
          </cell>
          <cell r="X28">
            <v>135</v>
          </cell>
          <cell r="Y28">
            <v>91</v>
          </cell>
        </row>
        <row r="37">
          <cell r="V37">
            <v>5.0380000000000003</v>
          </cell>
        </row>
        <row r="59">
          <cell r="B59">
            <v>3.5979999999999999</v>
          </cell>
          <cell r="C59">
            <v>6.8110000000000008</v>
          </cell>
          <cell r="D59">
            <v>9.6690000000000005</v>
          </cell>
          <cell r="E59">
            <v>8.322000000000001</v>
          </cell>
          <cell r="F59">
            <v>7.7410000000000005</v>
          </cell>
          <cell r="G59">
            <v>10.098999999999998</v>
          </cell>
          <cell r="H59">
            <v>4.1180000000000003</v>
          </cell>
          <cell r="I59">
            <v>8.7840000000000007</v>
          </cell>
          <cell r="J59">
            <v>9.9000000000000005E-2</v>
          </cell>
          <cell r="K59">
            <v>1.5130000000000001</v>
          </cell>
          <cell r="L59">
            <v>2.2069999999999999</v>
          </cell>
          <cell r="M59">
            <v>3.7</v>
          </cell>
          <cell r="N59">
            <v>3.08</v>
          </cell>
          <cell r="O59">
            <v>1.5049999999999999</v>
          </cell>
          <cell r="Q59">
            <v>5.1660000000000004</v>
          </cell>
          <cell r="R59">
            <v>9.145999999999999</v>
          </cell>
          <cell r="S59">
            <v>2.468</v>
          </cell>
          <cell r="T59">
            <v>6.8460000000000001</v>
          </cell>
          <cell r="U59">
            <v>10.99</v>
          </cell>
          <cell r="V59">
            <v>15.573</v>
          </cell>
          <cell r="W59">
            <v>21.741</v>
          </cell>
          <cell r="X59">
            <v>19.782</v>
          </cell>
          <cell r="Y59">
            <v>8.69</v>
          </cell>
        </row>
        <row r="65">
          <cell r="L65">
            <v>1.2E-2</v>
          </cell>
          <cell r="O65">
            <v>6.9000000000000006E-2</v>
          </cell>
          <cell r="P65">
            <v>3.2000000000000001E-2</v>
          </cell>
        </row>
        <row r="66">
          <cell r="B66">
            <v>9.838000000000001</v>
          </cell>
          <cell r="C66">
            <v>9.548</v>
          </cell>
          <cell r="D66">
            <v>15.558</v>
          </cell>
          <cell r="E66">
            <v>13.649000000000001</v>
          </cell>
          <cell r="F66">
            <v>11.849</v>
          </cell>
          <cell r="G66">
            <v>12.566000000000001</v>
          </cell>
          <cell r="H66">
            <v>10.147</v>
          </cell>
          <cell r="I66">
            <v>5.444</v>
          </cell>
          <cell r="J66">
            <v>6.5490000000000013</v>
          </cell>
          <cell r="K66">
            <v>7.9109999999999996</v>
          </cell>
          <cell r="L66">
            <v>15.578999999999997</v>
          </cell>
          <cell r="M66">
            <v>18.984999999999999</v>
          </cell>
          <cell r="N66">
            <v>26.707000000000001</v>
          </cell>
          <cell r="O66">
            <v>29.805</v>
          </cell>
          <cell r="P66">
            <v>25.1</v>
          </cell>
          <cell r="Q66">
            <v>25.925999999999998</v>
          </cell>
          <cell r="R66">
            <v>22.835000000000001</v>
          </cell>
          <cell r="S66">
            <v>14.202</v>
          </cell>
          <cell r="T66">
            <v>13.848000000000001</v>
          </cell>
          <cell r="U66">
            <v>13.759</v>
          </cell>
          <cell r="V66">
            <v>15.919</v>
          </cell>
          <cell r="W66">
            <v>15.143000000000001</v>
          </cell>
          <cell r="X66">
            <v>20.513000000000002</v>
          </cell>
          <cell r="Y66">
            <v>19.262</v>
          </cell>
        </row>
      </sheetData>
      <sheetData sheetId="17">
        <row r="25">
          <cell r="U25">
            <v>75</v>
          </cell>
          <cell r="X25">
            <v>60</v>
          </cell>
          <cell r="Y25">
            <v>24.087</v>
          </cell>
        </row>
        <row r="27">
          <cell r="S27">
            <v>1</v>
          </cell>
          <cell r="T27">
            <v>1</v>
          </cell>
          <cell r="U27">
            <v>60</v>
          </cell>
          <cell r="X27">
            <v>45</v>
          </cell>
        </row>
        <row r="29">
          <cell r="X29">
            <v>30</v>
          </cell>
          <cell r="Y29">
            <v>66.912999999999997</v>
          </cell>
        </row>
        <row r="59">
          <cell r="B59">
            <v>13.108000000000001</v>
          </cell>
          <cell r="C59">
            <v>16.082000000000001</v>
          </cell>
          <cell r="D59">
            <v>25.112000000000002</v>
          </cell>
          <cell r="E59">
            <v>21.727</v>
          </cell>
          <cell r="F59">
            <v>19.436999999999998</v>
          </cell>
          <cell r="G59">
            <v>19.023</v>
          </cell>
          <cell r="H59">
            <v>13.137</v>
          </cell>
          <cell r="I59">
            <v>12.352999999999998</v>
          </cell>
          <cell r="J59">
            <v>6.4090000000000007</v>
          </cell>
          <cell r="K59">
            <v>9.2620000000000005</v>
          </cell>
          <cell r="L59">
            <v>17.797999999999998</v>
          </cell>
          <cell r="M59">
            <v>22.557000000000002</v>
          </cell>
          <cell r="N59">
            <v>29.749999999999996</v>
          </cell>
          <cell r="O59">
            <v>31.379000000000001</v>
          </cell>
          <cell r="P59">
            <v>25.132000000000001</v>
          </cell>
          <cell r="Q59">
            <v>30.991999999999997</v>
          </cell>
          <cell r="R59">
            <v>31.664999999999999</v>
          </cell>
          <cell r="S59">
            <v>15.11</v>
          </cell>
          <cell r="T59">
            <v>19.814000000000004</v>
          </cell>
          <cell r="U59">
            <v>24.361999999999998</v>
          </cell>
          <cell r="V59">
            <v>36.332000000000001</v>
          </cell>
          <cell r="W59">
            <v>36.295999999999999</v>
          </cell>
          <cell r="X59">
            <v>39.794000000000004</v>
          </cell>
          <cell r="Y59">
            <v>27.503</v>
          </cell>
        </row>
        <row r="65">
          <cell r="B65">
            <v>0.32800000000000001</v>
          </cell>
          <cell r="C65">
            <v>0.27700000000000002</v>
          </cell>
          <cell r="D65">
            <v>0.115</v>
          </cell>
          <cell r="E65">
            <v>0.24399999999999999</v>
          </cell>
          <cell r="F65">
            <v>0.153</v>
          </cell>
          <cell r="G65">
            <v>9.1999999999999998E-2</v>
          </cell>
          <cell r="H65">
            <v>0.108</v>
          </cell>
          <cell r="I65">
            <v>0.115</v>
          </cell>
          <cell r="J65">
            <v>7.9000000000000001E-2</v>
          </cell>
          <cell r="K65">
            <v>0.16200000000000001</v>
          </cell>
          <cell r="M65">
            <v>0.128</v>
          </cell>
          <cell r="N65">
            <v>3.6999999999999998E-2</v>
          </cell>
          <cell r="Q65">
            <v>0.1</v>
          </cell>
          <cell r="R65">
            <v>7.0000000000000007E-2</v>
          </cell>
          <cell r="S65">
            <v>0.16600000000000001</v>
          </cell>
          <cell r="T65">
            <v>0.221</v>
          </cell>
          <cell r="U65">
            <v>0.252</v>
          </cell>
          <cell r="V65">
            <v>0.19800000000000001</v>
          </cell>
          <cell r="W65">
            <v>0.58799999999999997</v>
          </cell>
          <cell r="X65">
            <v>0.501</v>
          </cell>
          <cell r="Y65">
            <v>0.44900000000000001</v>
          </cell>
        </row>
        <row r="66">
          <cell r="G66">
            <v>3.55</v>
          </cell>
          <cell r="H66">
            <v>1.02</v>
          </cell>
          <cell r="I66">
            <v>1.76</v>
          </cell>
          <cell r="J66">
            <v>0.16</v>
          </cell>
          <cell r="R66">
            <v>0.246</v>
          </cell>
          <cell r="S66">
            <v>1.3939999999999999</v>
          </cell>
          <cell r="T66">
            <v>0.65900000000000003</v>
          </cell>
          <cell r="U66">
            <v>0.13500000000000001</v>
          </cell>
        </row>
      </sheetData>
      <sheetData sheetId="18">
        <row r="7">
          <cell r="B7">
            <v>53.08</v>
          </cell>
          <cell r="C7">
            <v>53.56</v>
          </cell>
          <cell r="D7">
            <v>51.7</v>
          </cell>
          <cell r="E7">
            <v>50.44</v>
          </cell>
          <cell r="F7">
            <v>49.33</v>
          </cell>
          <cell r="G7">
            <v>52.77</v>
          </cell>
          <cell r="H7">
            <v>52.13</v>
          </cell>
          <cell r="I7">
            <v>52</v>
          </cell>
          <cell r="J7">
            <v>41.8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54.86</v>
          </cell>
          <cell r="V7">
            <v>69.900000000000006</v>
          </cell>
          <cell r="W7">
            <v>63.12</v>
          </cell>
          <cell r="X7">
            <v>55</v>
          </cell>
          <cell r="Y7">
            <v>50.47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13.435999999999998</v>
      </c>
      <c r="C4" s="18">
        <v>16.359000000000002</v>
      </c>
      <c r="D4" s="18">
        <v>25.227</v>
      </c>
      <c r="E4" s="18">
        <v>21.971</v>
      </c>
      <c r="F4" s="18">
        <v>19.589999999999996</v>
      </c>
      <c r="G4" s="18">
        <v>22.665000000000003</v>
      </c>
      <c r="H4" s="18">
        <v>14.265000000000001</v>
      </c>
      <c r="I4" s="18">
        <v>14.228</v>
      </c>
      <c r="J4" s="18">
        <v>6.6480000000000015</v>
      </c>
      <c r="K4" s="18">
        <v>9.4239999999999995</v>
      </c>
      <c r="L4" s="18">
        <v>17.797999999999998</v>
      </c>
      <c r="M4" s="18">
        <v>22.685000000000002</v>
      </c>
      <c r="N4" s="18">
        <v>29.787000000000003</v>
      </c>
      <c r="O4" s="18">
        <v>31.379000000000001</v>
      </c>
      <c r="P4" s="18">
        <v>25.132000000000001</v>
      </c>
      <c r="Q4" s="18">
        <v>31.091999999999999</v>
      </c>
      <c r="R4" s="18">
        <v>31.981000000000002</v>
      </c>
      <c r="S4" s="18">
        <v>17.669999999999998</v>
      </c>
      <c r="T4" s="18">
        <v>21.693999999999999</v>
      </c>
      <c r="U4" s="18">
        <v>159.749</v>
      </c>
      <c r="V4" s="18">
        <v>36.53</v>
      </c>
      <c r="W4" s="18">
        <v>36.884</v>
      </c>
      <c r="X4" s="18">
        <v>175.29499999999999</v>
      </c>
      <c r="Y4" s="18">
        <v>118.952</v>
      </c>
      <c r="Z4" s="19"/>
      <c r="AA4" s="20">
        <f>SUM(B4:Z4)</f>
        <v>920.44100000000003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53.08</v>
      </c>
      <c r="C7" s="28">
        <v>53.56</v>
      </c>
      <c r="D7" s="28">
        <v>51.7</v>
      </c>
      <c r="E7" s="28">
        <v>50.44</v>
      </c>
      <c r="F7" s="28">
        <v>49.33</v>
      </c>
      <c r="G7" s="28">
        <v>52.77</v>
      </c>
      <c r="H7" s="28">
        <v>52.13</v>
      </c>
      <c r="I7" s="28">
        <v>52</v>
      </c>
      <c r="J7" s="28">
        <v>41.8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54.86</v>
      </c>
      <c r="V7" s="28">
        <v>69.900000000000006</v>
      </c>
      <c r="W7" s="28">
        <v>63.12</v>
      </c>
      <c r="X7" s="28">
        <v>55</v>
      </c>
      <c r="Y7" s="28">
        <v>50.47</v>
      </c>
      <c r="Z7" s="29"/>
      <c r="AA7" s="30">
        <f>IF(SUM(GR_MAINLAND_MCP_SUM_SELL)&lt;&gt;0,AVERAGEIF(GR_MAINLAND_MCP_SUM_SELL,"&lt;&gt;"""),"")</f>
        <v>53.334166666666668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</v>
      </c>
      <c r="T11" s="47">
        <v>1</v>
      </c>
      <c r="U11" s="47">
        <v>135</v>
      </c>
      <c r="V11" s="47">
        <v>5.0380000000000003</v>
      </c>
      <c r="W11" s="47"/>
      <c r="X11" s="47">
        <v>135</v>
      </c>
      <c r="Y11" s="47">
        <v>91</v>
      </c>
      <c r="Z11" s="48"/>
      <c r="AA11" s="49">
        <f>SUM(B11:Z11)</f>
        <v>368.03800000000001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3.5979999999999999</v>
      </c>
      <c r="C13" s="52">
        <v>6.8110000000000008</v>
      </c>
      <c r="D13" s="52">
        <v>9.6690000000000005</v>
      </c>
      <c r="E13" s="52">
        <v>8.322000000000001</v>
      </c>
      <c r="F13" s="52">
        <v>7.7410000000000005</v>
      </c>
      <c r="G13" s="52">
        <v>10.098999999999998</v>
      </c>
      <c r="H13" s="52">
        <v>4.1180000000000003</v>
      </c>
      <c r="I13" s="52">
        <v>8.7840000000000007</v>
      </c>
      <c r="J13" s="52">
        <v>9.9000000000000005E-2</v>
      </c>
      <c r="K13" s="52">
        <v>1.5130000000000001</v>
      </c>
      <c r="L13" s="52">
        <v>2.2069999999999999</v>
      </c>
      <c r="M13" s="52">
        <v>3.7</v>
      </c>
      <c r="N13" s="52">
        <v>3.08</v>
      </c>
      <c r="O13" s="52">
        <v>1.5049999999999999</v>
      </c>
      <c r="P13" s="52"/>
      <c r="Q13" s="52">
        <v>5.1660000000000004</v>
      </c>
      <c r="R13" s="52">
        <v>9.145999999999999</v>
      </c>
      <c r="S13" s="52">
        <v>2.468</v>
      </c>
      <c r="T13" s="52">
        <v>6.8460000000000001</v>
      </c>
      <c r="U13" s="52">
        <v>10.99</v>
      </c>
      <c r="V13" s="52">
        <v>15.573</v>
      </c>
      <c r="W13" s="52">
        <v>21.741</v>
      </c>
      <c r="X13" s="52">
        <v>19.782</v>
      </c>
      <c r="Y13" s="52">
        <v>8.69</v>
      </c>
      <c r="Z13" s="53"/>
      <c r="AA13" s="54">
        <f>SUM(B13:Z13)</f>
        <v>171.648</v>
      </c>
    </row>
    <row r="14" spans="1:27" ht="30" customHeight="1" thickBot="1" x14ac:dyDescent="0.25">
      <c r="A14" s="55" t="s">
        <v>10</v>
      </c>
      <c r="B14" s="56">
        <f>IF(LEN(B$2)&gt;0,SUM(B10:B13),"")</f>
        <v>3.5979999999999999</v>
      </c>
      <c r="C14" s="57">
        <f t="shared" ref="C14:Z14" si="0">IF(LEN(C$2)&gt;0,SUM(C10:C13),"")</f>
        <v>6.8110000000000008</v>
      </c>
      <c r="D14" s="57">
        <f t="shared" si="0"/>
        <v>9.6690000000000005</v>
      </c>
      <c r="E14" s="57">
        <f t="shared" si="0"/>
        <v>8.322000000000001</v>
      </c>
      <c r="F14" s="57">
        <f t="shared" si="0"/>
        <v>7.7410000000000005</v>
      </c>
      <c r="G14" s="57">
        <f t="shared" si="0"/>
        <v>10.098999999999998</v>
      </c>
      <c r="H14" s="57">
        <f t="shared" si="0"/>
        <v>4.1180000000000003</v>
      </c>
      <c r="I14" s="57">
        <f t="shared" si="0"/>
        <v>8.7840000000000007</v>
      </c>
      <c r="J14" s="57">
        <f t="shared" si="0"/>
        <v>9.9000000000000005E-2</v>
      </c>
      <c r="K14" s="57">
        <f t="shared" si="0"/>
        <v>1.5130000000000001</v>
      </c>
      <c r="L14" s="57">
        <f t="shared" si="0"/>
        <v>2.2069999999999999</v>
      </c>
      <c r="M14" s="57">
        <f t="shared" si="0"/>
        <v>3.7</v>
      </c>
      <c r="N14" s="57">
        <f t="shared" si="0"/>
        <v>3.08</v>
      </c>
      <c r="O14" s="57">
        <f t="shared" si="0"/>
        <v>1.5049999999999999</v>
      </c>
      <c r="P14" s="57">
        <f t="shared" si="0"/>
        <v>0</v>
      </c>
      <c r="Q14" s="57">
        <f t="shared" si="0"/>
        <v>5.1660000000000004</v>
      </c>
      <c r="R14" s="57">
        <f t="shared" si="0"/>
        <v>9.145999999999999</v>
      </c>
      <c r="S14" s="57">
        <f t="shared" si="0"/>
        <v>3.468</v>
      </c>
      <c r="T14" s="57">
        <f t="shared" si="0"/>
        <v>7.8460000000000001</v>
      </c>
      <c r="U14" s="57">
        <f t="shared" si="0"/>
        <v>145.99</v>
      </c>
      <c r="V14" s="57">
        <f t="shared" si="0"/>
        <v>20.611000000000001</v>
      </c>
      <c r="W14" s="57">
        <f t="shared" si="0"/>
        <v>21.741</v>
      </c>
      <c r="X14" s="57">
        <f t="shared" si="0"/>
        <v>154.78200000000001</v>
      </c>
      <c r="Y14" s="57">
        <f t="shared" si="0"/>
        <v>99.69</v>
      </c>
      <c r="Z14" s="58" t="str">
        <f t="shared" si="0"/>
        <v/>
      </c>
      <c r="AA14" s="59">
        <f>SUM(AA9:AA13)</f>
        <v>539.68600000000004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1.2E-2</v>
      </c>
      <c r="M18" s="72"/>
      <c r="N18" s="72"/>
      <c r="O18" s="72">
        <v>6.9000000000000006E-2</v>
      </c>
      <c r="P18" s="72">
        <v>3.2000000000000001E-2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0.113</v>
      </c>
    </row>
    <row r="19" spans="1:27" ht="24.95" customHeight="1" x14ac:dyDescent="0.2">
      <c r="A19" s="70" t="s">
        <v>14</v>
      </c>
      <c r="B19" s="75">
        <v>9.838000000000001</v>
      </c>
      <c r="C19" s="76">
        <v>9.548</v>
      </c>
      <c r="D19" s="76">
        <v>15.558</v>
      </c>
      <c r="E19" s="76">
        <v>13.649000000000001</v>
      </c>
      <c r="F19" s="76">
        <v>11.849</v>
      </c>
      <c r="G19" s="76">
        <v>12.566000000000001</v>
      </c>
      <c r="H19" s="76">
        <v>10.147</v>
      </c>
      <c r="I19" s="76">
        <v>5.444</v>
      </c>
      <c r="J19" s="76">
        <v>6.5490000000000013</v>
      </c>
      <c r="K19" s="76">
        <v>7.9109999999999996</v>
      </c>
      <c r="L19" s="76">
        <v>15.578999999999997</v>
      </c>
      <c r="M19" s="76">
        <v>18.984999999999999</v>
      </c>
      <c r="N19" s="76">
        <v>26.707000000000001</v>
      </c>
      <c r="O19" s="76">
        <v>29.805</v>
      </c>
      <c r="P19" s="76">
        <v>25.1</v>
      </c>
      <c r="Q19" s="76">
        <v>25.925999999999998</v>
      </c>
      <c r="R19" s="76">
        <v>22.835000000000001</v>
      </c>
      <c r="S19" s="76">
        <v>14.202</v>
      </c>
      <c r="T19" s="76">
        <v>13.848000000000001</v>
      </c>
      <c r="U19" s="76">
        <v>13.759</v>
      </c>
      <c r="V19" s="76">
        <v>15.919</v>
      </c>
      <c r="W19" s="76">
        <v>15.143000000000001</v>
      </c>
      <c r="X19" s="76">
        <v>20.513000000000002</v>
      </c>
      <c r="Y19" s="76">
        <v>19.262</v>
      </c>
      <c r="Z19" s="73"/>
      <c r="AA19" s="74">
        <f>SUM(B19:Z19)</f>
        <v>380.64199999999994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9.838000000000001</v>
      </c>
      <c r="C22" s="83">
        <f t="shared" ref="C22:Z22" si="1">IF(LEN(C$2)&gt;0,SUM(C17:C21),"")</f>
        <v>9.548</v>
      </c>
      <c r="D22" s="83">
        <f t="shared" si="1"/>
        <v>15.558</v>
      </c>
      <c r="E22" s="83">
        <f t="shared" si="1"/>
        <v>13.649000000000001</v>
      </c>
      <c r="F22" s="83">
        <f t="shared" si="1"/>
        <v>11.849</v>
      </c>
      <c r="G22" s="83">
        <f t="shared" si="1"/>
        <v>12.566000000000001</v>
      </c>
      <c r="H22" s="83">
        <f t="shared" si="1"/>
        <v>10.147</v>
      </c>
      <c r="I22" s="83">
        <f t="shared" si="1"/>
        <v>5.444</v>
      </c>
      <c r="J22" s="83">
        <f t="shared" si="1"/>
        <v>6.5490000000000013</v>
      </c>
      <c r="K22" s="83">
        <f t="shared" si="1"/>
        <v>7.9109999999999996</v>
      </c>
      <c r="L22" s="83">
        <f t="shared" si="1"/>
        <v>15.590999999999998</v>
      </c>
      <c r="M22" s="83">
        <f t="shared" si="1"/>
        <v>18.984999999999999</v>
      </c>
      <c r="N22" s="83">
        <f t="shared" si="1"/>
        <v>26.707000000000001</v>
      </c>
      <c r="O22" s="83">
        <f t="shared" si="1"/>
        <v>29.873999999999999</v>
      </c>
      <c r="P22" s="83">
        <f t="shared" si="1"/>
        <v>25.132000000000001</v>
      </c>
      <c r="Q22" s="83">
        <f t="shared" si="1"/>
        <v>25.925999999999998</v>
      </c>
      <c r="R22" s="83">
        <f t="shared" si="1"/>
        <v>22.835000000000001</v>
      </c>
      <c r="S22" s="83">
        <f t="shared" si="1"/>
        <v>14.202</v>
      </c>
      <c r="T22" s="83">
        <f t="shared" si="1"/>
        <v>13.848000000000001</v>
      </c>
      <c r="U22" s="83">
        <f t="shared" si="1"/>
        <v>13.759</v>
      </c>
      <c r="V22" s="83">
        <f t="shared" si="1"/>
        <v>15.919</v>
      </c>
      <c r="W22" s="83">
        <f t="shared" si="1"/>
        <v>15.143000000000001</v>
      </c>
      <c r="X22" s="83">
        <f t="shared" si="1"/>
        <v>20.513000000000002</v>
      </c>
      <c r="Y22" s="83">
        <f t="shared" si="1"/>
        <v>19.262</v>
      </c>
      <c r="Z22" s="84" t="str">
        <f t="shared" si="1"/>
        <v/>
      </c>
      <c r="AA22" s="85">
        <f>SUM(AA17:AA21)</f>
        <v>380.75499999999994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13.436</v>
      </c>
      <c r="C26" s="72">
        <v>16.359000000000002</v>
      </c>
      <c r="D26" s="72">
        <v>25.227</v>
      </c>
      <c r="E26" s="72">
        <v>21.971</v>
      </c>
      <c r="F26" s="72">
        <v>19.59</v>
      </c>
      <c r="G26" s="72">
        <v>22.664999999999999</v>
      </c>
      <c r="H26" s="72">
        <v>14.265000000000001</v>
      </c>
      <c r="I26" s="72">
        <v>14.228</v>
      </c>
      <c r="J26" s="72">
        <v>6.6479999999999997</v>
      </c>
      <c r="K26" s="72">
        <v>9.4239999999999995</v>
      </c>
      <c r="L26" s="72">
        <v>17.797999999999998</v>
      </c>
      <c r="M26" s="72">
        <v>22.684999999999999</v>
      </c>
      <c r="N26" s="72">
        <v>29.786999999999999</v>
      </c>
      <c r="O26" s="72">
        <v>31.379000000000001</v>
      </c>
      <c r="P26" s="72">
        <v>25.132000000000001</v>
      </c>
      <c r="Q26" s="72">
        <v>31.091999999999999</v>
      </c>
      <c r="R26" s="72">
        <v>31.981000000000002</v>
      </c>
      <c r="S26" s="72">
        <v>17.670000000000002</v>
      </c>
      <c r="T26" s="72">
        <v>21.693999999999999</v>
      </c>
      <c r="U26" s="72">
        <v>159.749</v>
      </c>
      <c r="V26" s="72">
        <v>36.53</v>
      </c>
      <c r="W26" s="72">
        <v>36.884</v>
      </c>
      <c r="X26" s="72">
        <v>175.29499999999999</v>
      </c>
      <c r="Y26" s="72">
        <v>118.952</v>
      </c>
      <c r="Z26" s="73"/>
      <c r="AA26" s="74">
        <f>SUM(B26:Z26)</f>
        <v>920.44100000000003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13.436</v>
      </c>
      <c r="C28" s="57">
        <f t="shared" ref="C28:Z28" si="2">IF(LEN(C$2)&gt;0,SUM(C25:C27),"")</f>
        <v>16.359000000000002</v>
      </c>
      <c r="D28" s="57">
        <f t="shared" si="2"/>
        <v>25.227</v>
      </c>
      <c r="E28" s="57">
        <f t="shared" si="2"/>
        <v>21.971</v>
      </c>
      <c r="F28" s="57">
        <f t="shared" si="2"/>
        <v>19.59</v>
      </c>
      <c r="G28" s="57">
        <f t="shared" si="2"/>
        <v>22.664999999999999</v>
      </c>
      <c r="H28" s="57">
        <f t="shared" si="2"/>
        <v>14.265000000000001</v>
      </c>
      <c r="I28" s="57">
        <f t="shared" si="2"/>
        <v>14.228</v>
      </c>
      <c r="J28" s="57">
        <f t="shared" si="2"/>
        <v>6.6479999999999997</v>
      </c>
      <c r="K28" s="57">
        <f t="shared" si="2"/>
        <v>9.4239999999999995</v>
      </c>
      <c r="L28" s="57">
        <f t="shared" si="2"/>
        <v>17.797999999999998</v>
      </c>
      <c r="M28" s="57">
        <f t="shared" si="2"/>
        <v>22.684999999999999</v>
      </c>
      <c r="N28" s="57">
        <f t="shared" si="2"/>
        <v>29.786999999999999</v>
      </c>
      <c r="O28" s="57">
        <f t="shared" si="2"/>
        <v>31.379000000000001</v>
      </c>
      <c r="P28" s="57">
        <f t="shared" si="2"/>
        <v>25.132000000000001</v>
      </c>
      <c r="Q28" s="57">
        <f t="shared" si="2"/>
        <v>31.091999999999999</v>
      </c>
      <c r="R28" s="57">
        <f t="shared" si="2"/>
        <v>31.981000000000002</v>
      </c>
      <c r="S28" s="57">
        <f t="shared" si="2"/>
        <v>17.670000000000002</v>
      </c>
      <c r="T28" s="57">
        <f t="shared" si="2"/>
        <v>21.693999999999999</v>
      </c>
      <c r="U28" s="57">
        <f t="shared" si="2"/>
        <v>159.749</v>
      </c>
      <c r="V28" s="57">
        <f t="shared" si="2"/>
        <v>36.53</v>
      </c>
      <c r="W28" s="57">
        <f t="shared" si="2"/>
        <v>36.884</v>
      </c>
      <c r="X28" s="57">
        <f t="shared" si="2"/>
        <v>175.29499999999999</v>
      </c>
      <c r="Y28" s="57">
        <f t="shared" si="2"/>
        <v>118.952</v>
      </c>
      <c r="Z28" s="58" t="str">
        <f t="shared" si="2"/>
        <v/>
      </c>
      <c r="AA28" s="59">
        <f>SUM(AA25:AA27)</f>
        <v>920.44100000000003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13.436</v>
      </c>
      <c r="C47" s="83">
        <f t="shared" ref="C47:Z47" si="8">IF(LEN(C$2)&gt;0,C14+C22+C36,"")</f>
        <v>16.359000000000002</v>
      </c>
      <c r="D47" s="83">
        <f t="shared" si="8"/>
        <v>25.227</v>
      </c>
      <c r="E47" s="83">
        <f t="shared" si="8"/>
        <v>21.971000000000004</v>
      </c>
      <c r="F47" s="83">
        <f t="shared" si="8"/>
        <v>19.59</v>
      </c>
      <c r="G47" s="83">
        <f t="shared" si="8"/>
        <v>22.664999999999999</v>
      </c>
      <c r="H47" s="83">
        <f t="shared" si="8"/>
        <v>14.265000000000001</v>
      </c>
      <c r="I47" s="83">
        <f t="shared" si="8"/>
        <v>14.228000000000002</v>
      </c>
      <c r="J47" s="83">
        <f t="shared" si="8"/>
        <v>6.6480000000000015</v>
      </c>
      <c r="K47" s="83">
        <f t="shared" si="8"/>
        <v>9.4239999999999995</v>
      </c>
      <c r="L47" s="83">
        <f t="shared" si="8"/>
        <v>17.797999999999998</v>
      </c>
      <c r="M47" s="83">
        <f t="shared" si="8"/>
        <v>22.684999999999999</v>
      </c>
      <c r="N47" s="83">
        <f t="shared" si="8"/>
        <v>29.786999999999999</v>
      </c>
      <c r="O47" s="83">
        <f t="shared" si="8"/>
        <v>31.378999999999998</v>
      </c>
      <c r="P47" s="83">
        <f t="shared" si="8"/>
        <v>25.132000000000001</v>
      </c>
      <c r="Q47" s="83">
        <f t="shared" si="8"/>
        <v>31.091999999999999</v>
      </c>
      <c r="R47" s="83">
        <f t="shared" si="8"/>
        <v>31.981000000000002</v>
      </c>
      <c r="S47" s="83">
        <f t="shared" si="8"/>
        <v>17.670000000000002</v>
      </c>
      <c r="T47" s="83">
        <f t="shared" si="8"/>
        <v>21.694000000000003</v>
      </c>
      <c r="U47" s="83">
        <f t="shared" si="8"/>
        <v>159.74900000000002</v>
      </c>
      <c r="V47" s="83">
        <f t="shared" si="8"/>
        <v>36.53</v>
      </c>
      <c r="W47" s="83">
        <f t="shared" si="8"/>
        <v>36.884</v>
      </c>
      <c r="X47" s="83">
        <f t="shared" si="8"/>
        <v>175.29500000000002</v>
      </c>
      <c r="Y47" s="83">
        <f t="shared" si="8"/>
        <v>118.952</v>
      </c>
      <c r="Z47" s="84" t="str">
        <f t="shared" si="8"/>
        <v/>
      </c>
      <c r="AA47" s="100">
        <f>SUM(B47:Z47)</f>
        <v>920.44100000000003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13.436</v>
      </c>
      <c r="C4" s="18">
        <v>16.359000000000002</v>
      </c>
      <c r="D4" s="18">
        <v>25.227</v>
      </c>
      <c r="E4" s="18">
        <v>21.971000000000004</v>
      </c>
      <c r="F4" s="18">
        <v>19.59</v>
      </c>
      <c r="G4" s="18">
        <v>22.664999999999999</v>
      </c>
      <c r="H4" s="18">
        <v>14.265000000000001</v>
      </c>
      <c r="I4" s="18">
        <v>14.227999999999998</v>
      </c>
      <c r="J4" s="18">
        <v>6.6479999999999997</v>
      </c>
      <c r="K4" s="18">
        <v>9.4239999999999995</v>
      </c>
      <c r="L4" s="18">
        <v>17.797999999999998</v>
      </c>
      <c r="M4" s="18">
        <v>22.685000000000002</v>
      </c>
      <c r="N4" s="18">
        <v>29.786999999999995</v>
      </c>
      <c r="O4" s="18">
        <v>31.379000000000001</v>
      </c>
      <c r="P4" s="18">
        <v>25.132000000000001</v>
      </c>
      <c r="Q4" s="18">
        <v>31.091999999999999</v>
      </c>
      <c r="R4" s="18">
        <v>31.980999999999998</v>
      </c>
      <c r="S4" s="18">
        <v>17.670000000000002</v>
      </c>
      <c r="T4" s="18">
        <v>21.694000000000003</v>
      </c>
      <c r="U4" s="18">
        <v>159.74900000000002</v>
      </c>
      <c r="V4" s="18">
        <v>36.53</v>
      </c>
      <c r="W4" s="18">
        <v>36.884</v>
      </c>
      <c r="X4" s="18">
        <v>175.29499999999999</v>
      </c>
      <c r="Y4" s="18">
        <v>118.95199999999998</v>
      </c>
      <c r="Z4" s="19"/>
      <c r="AA4" s="20">
        <f>SUM(B4:Z4)</f>
        <v>920.44100000000003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53.08</v>
      </c>
      <c r="C7" s="28">
        <v>53.56</v>
      </c>
      <c r="D7" s="28">
        <v>51.7</v>
      </c>
      <c r="E7" s="28">
        <v>50.44</v>
      </c>
      <c r="F7" s="28">
        <v>49.33</v>
      </c>
      <c r="G7" s="28">
        <v>52.77</v>
      </c>
      <c r="H7" s="28">
        <v>52.13</v>
      </c>
      <c r="I7" s="28">
        <v>52</v>
      </c>
      <c r="J7" s="28">
        <v>41.8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54.86</v>
      </c>
      <c r="V7" s="28">
        <v>69.900000000000006</v>
      </c>
      <c r="W7" s="28">
        <v>63.12</v>
      </c>
      <c r="X7" s="28">
        <v>55</v>
      </c>
      <c r="Y7" s="28">
        <v>50.47</v>
      </c>
      <c r="Z7" s="29"/>
      <c r="AA7" s="30">
        <v>53.334166666666668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</v>
      </c>
      <c r="T11" s="47">
        <v>1</v>
      </c>
      <c r="U11" s="47">
        <v>135</v>
      </c>
      <c r="V11" s="47"/>
      <c r="W11" s="47"/>
      <c r="X11" s="47">
        <v>135</v>
      </c>
      <c r="Y11" s="47">
        <v>91</v>
      </c>
      <c r="Z11" s="48"/>
      <c r="AA11" s="49">
        <f>SUM(B11:Z11)</f>
        <v>363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13.108000000000001</v>
      </c>
      <c r="C13" s="52">
        <v>16.082000000000001</v>
      </c>
      <c r="D13" s="52">
        <v>25.112000000000002</v>
      </c>
      <c r="E13" s="52">
        <v>21.727</v>
      </c>
      <c r="F13" s="52">
        <v>19.436999999999998</v>
      </c>
      <c r="G13" s="52">
        <v>19.023</v>
      </c>
      <c r="H13" s="52">
        <v>13.137</v>
      </c>
      <c r="I13" s="52">
        <v>12.352999999999998</v>
      </c>
      <c r="J13" s="52">
        <v>6.4090000000000007</v>
      </c>
      <c r="K13" s="52">
        <v>9.2620000000000005</v>
      </c>
      <c r="L13" s="52">
        <v>17.797999999999998</v>
      </c>
      <c r="M13" s="52">
        <v>22.557000000000002</v>
      </c>
      <c r="N13" s="52">
        <v>29.749999999999996</v>
      </c>
      <c r="O13" s="52">
        <v>31.379000000000001</v>
      </c>
      <c r="P13" s="52">
        <v>25.132000000000001</v>
      </c>
      <c r="Q13" s="52">
        <v>30.991999999999997</v>
      </c>
      <c r="R13" s="52">
        <v>31.664999999999999</v>
      </c>
      <c r="S13" s="52">
        <v>15.11</v>
      </c>
      <c r="T13" s="52">
        <v>19.814000000000004</v>
      </c>
      <c r="U13" s="52">
        <v>24.361999999999998</v>
      </c>
      <c r="V13" s="52">
        <v>36.332000000000001</v>
      </c>
      <c r="W13" s="52">
        <v>36.295999999999999</v>
      </c>
      <c r="X13" s="52">
        <v>39.794000000000004</v>
      </c>
      <c r="Y13" s="52">
        <v>27.503</v>
      </c>
      <c r="Z13" s="53"/>
      <c r="AA13" s="54">
        <f>SUM(B13:Z13)</f>
        <v>544.13400000000013</v>
      </c>
    </row>
    <row r="14" spans="1:27" ht="30" customHeight="1" thickBot="1" x14ac:dyDescent="0.25">
      <c r="A14" s="55" t="s">
        <v>10</v>
      </c>
      <c r="B14" s="56">
        <f>IF(LEN(B$2)&gt;0,SUM(B10:B13),"")</f>
        <v>13.108000000000001</v>
      </c>
      <c r="C14" s="57">
        <f t="shared" ref="C14:Z14" si="0">IF(LEN(C$2)&gt;0,SUM(C10:C13),"")</f>
        <v>16.082000000000001</v>
      </c>
      <c r="D14" s="57">
        <f t="shared" si="0"/>
        <v>25.112000000000002</v>
      </c>
      <c r="E14" s="57">
        <f t="shared" si="0"/>
        <v>21.727</v>
      </c>
      <c r="F14" s="57">
        <f t="shared" si="0"/>
        <v>19.436999999999998</v>
      </c>
      <c r="G14" s="57">
        <f t="shared" si="0"/>
        <v>19.023</v>
      </c>
      <c r="H14" s="57">
        <f t="shared" si="0"/>
        <v>13.137</v>
      </c>
      <c r="I14" s="57">
        <f t="shared" si="0"/>
        <v>12.352999999999998</v>
      </c>
      <c r="J14" s="57">
        <f t="shared" si="0"/>
        <v>6.4090000000000007</v>
      </c>
      <c r="K14" s="57">
        <f t="shared" si="0"/>
        <v>9.2620000000000005</v>
      </c>
      <c r="L14" s="57">
        <f t="shared" si="0"/>
        <v>17.797999999999998</v>
      </c>
      <c r="M14" s="57">
        <f t="shared" si="0"/>
        <v>22.557000000000002</v>
      </c>
      <c r="N14" s="57">
        <f t="shared" si="0"/>
        <v>29.749999999999996</v>
      </c>
      <c r="O14" s="57">
        <f t="shared" si="0"/>
        <v>31.379000000000001</v>
      </c>
      <c r="P14" s="57">
        <f t="shared" si="0"/>
        <v>25.132000000000001</v>
      </c>
      <c r="Q14" s="57">
        <f t="shared" si="0"/>
        <v>30.991999999999997</v>
      </c>
      <c r="R14" s="57">
        <f t="shared" si="0"/>
        <v>31.664999999999999</v>
      </c>
      <c r="S14" s="57">
        <f t="shared" si="0"/>
        <v>16.11</v>
      </c>
      <c r="T14" s="57">
        <f t="shared" si="0"/>
        <v>20.814000000000004</v>
      </c>
      <c r="U14" s="57">
        <f t="shared" si="0"/>
        <v>159.36199999999999</v>
      </c>
      <c r="V14" s="57">
        <f t="shared" si="0"/>
        <v>36.332000000000001</v>
      </c>
      <c r="W14" s="57">
        <f t="shared" si="0"/>
        <v>36.295999999999999</v>
      </c>
      <c r="X14" s="57">
        <f t="shared" si="0"/>
        <v>174.79400000000001</v>
      </c>
      <c r="Y14" s="57">
        <f t="shared" si="0"/>
        <v>118.503</v>
      </c>
      <c r="Z14" s="58" t="str">
        <f t="shared" si="0"/>
        <v/>
      </c>
      <c r="AA14" s="59">
        <f>SUM(AA9:AA13)</f>
        <v>907.13400000000013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0.32800000000000001</v>
      </c>
      <c r="C18" s="72">
        <v>0.27700000000000002</v>
      </c>
      <c r="D18" s="72">
        <v>0.115</v>
      </c>
      <c r="E18" s="72">
        <v>0.24399999999999999</v>
      </c>
      <c r="F18" s="72">
        <v>0.153</v>
      </c>
      <c r="G18" s="72">
        <v>9.1999999999999998E-2</v>
      </c>
      <c r="H18" s="72">
        <v>0.108</v>
      </c>
      <c r="I18" s="72">
        <v>0.115</v>
      </c>
      <c r="J18" s="72">
        <v>7.9000000000000001E-2</v>
      </c>
      <c r="K18" s="72">
        <v>0.16200000000000001</v>
      </c>
      <c r="L18" s="72"/>
      <c r="M18" s="72">
        <v>0.128</v>
      </c>
      <c r="N18" s="72">
        <v>3.6999999999999998E-2</v>
      </c>
      <c r="O18" s="72"/>
      <c r="P18" s="72"/>
      <c r="Q18" s="72">
        <v>0.1</v>
      </c>
      <c r="R18" s="72">
        <v>7.0000000000000007E-2</v>
      </c>
      <c r="S18" s="72">
        <v>0.16600000000000001</v>
      </c>
      <c r="T18" s="72">
        <v>0.221</v>
      </c>
      <c r="U18" s="72">
        <v>0.252</v>
      </c>
      <c r="V18" s="72">
        <v>0.19800000000000001</v>
      </c>
      <c r="W18" s="72">
        <v>0.58799999999999997</v>
      </c>
      <c r="X18" s="72">
        <v>0.501</v>
      </c>
      <c r="Y18" s="72">
        <v>0.44900000000000001</v>
      </c>
      <c r="Z18" s="73"/>
      <c r="AA18" s="74">
        <f>SUM(B18:Z18)</f>
        <v>4.383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3.55</v>
      </c>
      <c r="H19" s="76">
        <v>1.02</v>
      </c>
      <c r="I19" s="76">
        <v>1.76</v>
      </c>
      <c r="J19" s="76">
        <v>0.16</v>
      </c>
      <c r="K19" s="76"/>
      <c r="L19" s="76"/>
      <c r="M19" s="76"/>
      <c r="N19" s="76"/>
      <c r="O19" s="76"/>
      <c r="P19" s="76"/>
      <c r="Q19" s="76"/>
      <c r="R19" s="76">
        <v>0.246</v>
      </c>
      <c r="S19" s="76">
        <v>1.3939999999999999</v>
      </c>
      <c r="T19" s="76">
        <v>0.65900000000000003</v>
      </c>
      <c r="U19" s="76">
        <v>0.13500000000000001</v>
      </c>
      <c r="V19" s="76"/>
      <c r="W19" s="76"/>
      <c r="X19" s="76"/>
      <c r="Y19" s="76"/>
      <c r="Z19" s="73"/>
      <c r="AA19" s="74">
        <f>SUM(B19:Z19)</f>
        <v>8.9240000000000013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0.32800000000000001</v>
      </c>
      <c r="C22" s="83">
        <f t="shared" si="1"/>
        <v>0.27700000000000002</v>
      </c>
      <c r="D22" s="83">
        <f t="shared" si="1"/>
        <v>0.115</v>
      </c>
      <c r="E22" s="83">
        <f t="shared" si="1"/>
        <v>0.24399999999999999</v>
      </c>
      <c r="F22" s="83">
        <f t="shared" si="1"/>
        <v>0.153</v>
      </c>
      <c r="G22" s="83">
        <f t="shared" si="1"/>
        <v>3.6419999999999999</v>
      </c>
      <c r="H22" s="83">
        <f t="shared" si="1"/>
        <v>1.1280000000000001</v>
      </c>
      <c r="I22" s="83">
        <f t="shared" si="1"/>
        <v>1.875</v>
      </c>
      <c r="J22" s="83">
        <f t="shared" si="1"/>
        <v>0.23899999999999999</v>
      </c>
      <c r="K22" s="83">
        <f t="shared" si="1"/>
        <v>0.16200000000000001</v>
      </c>
      <c r="L22" s="83">
        <f t="shared" si="1"/>
        <v>0</v>
      </c>
      <c r="M22" s="83">
        <f t="shared" si="1"/>
        <v>0.128</v>
      </c>
      <c r="N22" s="83">
        <f t="shared" si="1"/>
        <v>3.6999999999999998E-2</v>
      </c>
      <c r="O22" s="83">
        <f t="shared" si="1"/>
        <v>0</v>
      </c>
      <c r="P22" s="83">
        <f t="shared" si="1"/>
        <v>0</v>
      </c>
      <c r="Q22" s="83">
        <f t="shared" si="1"/>
        <v>0.1</v>
      </c>
      <c r="R22" s="83">
        <f t="shared" si="1"/>
        <v>0.316</v>
      </c>
      <c r="S22" s="83">
        <f t="shared" si="1"/>
        <v>1.5599999999999998</v>
      </c>
      <c r="T22" s="83">
        <f t="shared" si="1"/>
        <v>0.88</v>
      </c>
      <c r="U22" s="83">
        <f t="shared" si="1"/>
        <v>0.38700000000000001</v>
      </c>
      <c r="V22" s="83">
        <f t="shared" si="1"/>
        <v>0.19800000000000001</v>
      </c>
      <c r="W22" s="83">
        <f t="shared" si="1"/>
        <v>0.58799999999999997</v>
      </c>
      <c r="X22" s="83">
        <f t="shared" si="1"/>
        <v>0.501</v>
      </c>
      <c r="Y22" s="83">
        <f t="shared" si="1"/>
        <v>0.44900000000000001</v>
      </c>
      <c r="Z22" s="84">
        <f t="shared" si="1"/>
        <v>0</v>
      </c>
      <c r="AA22" s="85">
        <f t="shared" si="1"/>
        <v>13.307000000000002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13.436</v>
      </c>
      <c r="C26" s="72">
        <v>16.359000000000002</v>
      </c>
      <c r="D26" s="72">
        <v>25.227</v>
      </c>
      <c r="E26" s="72">
        <v>21.971</v>
      </c>
      <c r="F26" s="72">
        <v>19.59</v>
      </c>
      <c r="G26" s="72">
        <v>22.664999999999999</v>
      </c>
      <c r="H26" s="72">
        <v>14.265000000000001</v>
      </c>
      <c r="I26" s="72">
        <v>14.228</v>
      </c>
      <c r="J26" s="72">
        <v>6.6479999999999997</v>
      </c>
      <c r="K26" s="72">
        <v>9.4239999999999995</v>
      </c>
      <c r="L26" s="72">
        <v>17.797999999999998</v>
      </c>
      <c r="M26" s="72">
        <v>22.684999999999999</v>
      </c>
      <c r="N26" s="72">
        <v>29.786999999999999</v>
      </c>
      <c r="O26" s="72">
        <v>31.379000000000001</v>
      </c>
      <c r="P26" s="72">
        <v>25.132000000000001</v>
      </c>
      <c r="Q26" s="72">
        <v>31.091999999999999</v>
      </c>
      <c r="R26" s="72">
        <v>31.981000000000002</v>
      </c>
      <c r="S26" s="72">
        <v>17.670000000000002</v>
      </c>
      <c r="T26" s="72">
        <v>21.693999999999999</v>
      </c>
      <c r="U26" s="72">
        <v>159.749</v>
      </c>
      <c r="V26" s="72">
        <v>36.53</v>
      </c>
      <c r="W26" s="72">
        <v>36.884</v>
      </c>
      <c r="X26" s="72">
        <v>175.29499999999999</v>
      </c>
      <c r="Y26" s="72">
        <v>118.952</v>
      </c>
      <c r="Z26" s="73"/>
      <c r="AA26" s="74">
        <f>SUM(B26:Z26)</f>
        <v>920.44100000000003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13.436</v>
      </c>
      <c r="C28" s="57">
        <f t="shared" si="2"/>
        <v>16.359000000000002</v>
      </c>
      <c r="D28" s="57">
        <f t="shared" si="2"/>
        <v>25.227</v>
      </c>
      <c r="E28" s="57">
        <f t="shared" si="2"/>
        <v>21.971</v>
      </c>
      <c r="F28" s="57">
        <f t="shared" si="2"/>
        <v>19.59</v>
      </c>
      <c r="G28" s="57">
        <f t="shared" si="2"/>
        <v>22.664999999999999</v>
      </c>
      <c r="H28" s="57">
        <f t="shared" si="2"/>
        <v>14.265000000000001</v>
      </c>
      <c r="I28" s="57">
        <f t="shared" si="2"/>
        <v>14.228</v>
      </c>
      <c r="J28" s="57">
        <f t="shared" si="2"/>
        <v>6.6479999999999997</v>
      </c>
      <c r="K28" s="57">
        <f t="shared" si="2"/>
        <v>9.4239999999999995</v>
      </c>
      <c r="L28" s="57">
        <f t="shared" si="2"/>
        <v>17.797999999999998</v>
      </c>
      <c r="M28" s="57">
        <f t="shared" si="2"/>
        <v>22.684999999999999</v>
      </c>
      <c r="N28" s="57">
        <f t="shared" si="2"/>
        <v>29.786999999999999</v>
      </c>
      <c r="O28" s="57">
        <f t="shared" si="2"/>
        <v>31.379000000000001</v>
      </c>
      <c r="P28" s="57">
        <f t="shared" si="2"/>
        <v>25.132000000000001</v>
      </c>
      <c r="Q28" s="57">
        <f t="shared" si="2"/>
        <v>31.091999999999999</v>
      </c>
      <c r="R28" s="57">
        <f t="shared" si="2"/>
        <v>31.981000000000002</v>
      </c>
      <c r="S28" s="57">
        <f t="shared" si="2"/>
        <v>17.670000000000002</v>
      </c>
      <c r="T28" s="57">
        <f t="shared" si="2"/>
        <v>21.693999999999999</v>
      </c>
      <c r="U28" s="57">
        <f t="shared" si="2"/>
        <v>159.749</v>
      </c>
      <c r="V28" s="57">
        <f t="shared" si="2"/>
        <v>36.53</v>
      </c>
      <c r="W28" s="57">
        <f t="shared" si="2"/>
        <v>36.884</v>
      </c>
      <c r="X28" s="57">
        <f t="shared" si="2"/>
        <v>175.29499999999999</v>
      </c>
      <c r="Y28" s="57">
        <f t="shared" si="2"/>
        <v>118.952</v>
      </c>
      <c r="Z28" s="58">
        <f t="shared" si="2"/>
        <v>0</v>
      </c>
      <c r="AA28" s="59">
        <f t="shared" si="2"/>
        <v>920.44100000000003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13.436</v>
      </c>
      <c r="C47" s="83">
        <f t="shared" ref="C47:Z47" si="8">SUM(C10:C13)+C22+C36</f>
        <v>16.359000000000002</v>
      </c>
      <c r="D47" s="83">
        <f t="shared" si="8"/>
        <v>25.227</v>
      </c>
      <c r="E47" s="83">
        <f t="shared" si="8"/>
        <v>21.971</v>
      </c>
      <c r="F47" s="83">
        <f t="shared" si="8"/>
        <v>19.589999999999996</v>
      </c>
      <c r="G47" s="83">
        <f t="shared" si="8"/>
        <v>22.664999999999999</v>
      </c>
      <c r="H47" s="83">
        <f t="shared" si="8"/>
        <v>14.265000000000001</v>
      </c>
      <c r="I47" s="83">
        <f t="shared" si="8"/>
        <v>14.227999999999998</v>
      </c>
      <c r="J47" s="83">
        <f t="shared" si="8"/>
        <v>6.6480000000000006</v>
      </c>
      <c r="K47" s="83">
        <f t="shared" si="8"/>
        <v>9.4240000000000013</v>
      </c>
      <c r="L47" s="83">
        <f t="shared" si="8"/>
        <v>17.797999999999998</v>
      </c>
      <c r="M47" s="83">
        <f t="shared" si="8"/>
        <v>22.685000000000002</v>
      </c>
      <c r="N47" s="83">
        <f t="shared" si="8"/>
        <v>29.786999999999995</v>
      </c>
      <c r="O47" s="83">
        <f t="shared" si="8"/>
        <v>31.379000000000001</v>
      </c>
      <c r="P47" s="83">
        <f t="shared" si="8"/>
        <v>25.132000000000001</v>
      </c>
      <c r="Q47" s="83">
        <f t="shared" si="8"/>
        <v>31.091999999999999</v>
      </c>
      <c r="R47" s="83">
        <f t="shared" si="8"/>
        <v>31.980999999999998</v>
      </c>
      <c r="S47" s="83">
        <f t="shared" si="8"/>
        <v>17.669999999999998</v>
      </c>
      <c r="T47" s="83">
        <f t="shared" si="8"/>
        <v>21.694000000000003</v>
      </c>
      <c r="U47" s="83">
        <f t="shared" si="8"/>
        <v>159.749</v>
      </c>
      <c r="V47" s="83">
        <f t="shared" si="8"/>
        <v>36.53</v>
      </c>
      <c r="W47" s="83">
        <f t="shared" si="8"/>
        <v>36.884</v>
      </c>
      <c r="X47" s="83">
        <f t="shared" si="8"/>
        <v>175.29500000000002</v>
      </c>
      <c r="Y47" s="83">
        <f t="shared" si="8"/>
        <v>118.952</v>
      </c>
      <c r="Z47" s="84">
        <f t="shared" si="8"/>
        <v>0</v>
      </c>
      <c r="AA47" s="100">
        <f>SUM(B47:Z47)</f>
        <v>920.44100000000003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2021-03-20T13:46:12Z</dcterms:created>
  <dcterms:modified xsi:type="dcterms:W3CDTF">2021-03-20T13:46:12Z</dcterms:modified>
</cp:coreProperties>
</file>