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[1]SPOT_Orders_OverView_01!$A$26:$A$38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Y47" i="4" s="1"/>
  <c r="X22" i="4"/>
  <c r="W22" i="4"/>
  <c r="W47" i="4" s="1"/>
  <c r="V22" i="4"/>
  <c r="U22" i="4"/>
  <c r="U47" i="4" s="1"/>
  <c r="T22" i="4"/>
  <c r="S22" i="4"/>
  <c r="S47" i="4" s="1"/>
  <c r="R22" i="4"/>
  <c r="Q22" i="4"/>
  <c r="Q47" i="4" s="1"/>
  <c r="P22" i="4"/>
  <c r="O22" i="4"/>
  <c r="O47" i="4" s="1"/>
  <c r="N22" i="4"/>
  <c r="M22" i="4"/>
  <c r="M47" i="4" s="1"/>
  <c r="L22" i="4"/>
  <c r="K22" i="4"/>
  <c r="K47" i="4" s="1"/>
  <c r="J22" i="4"/>
  <c r="I22" i="4"/>
  <c r="I47" i="4" s="1"/>
  <c r="H22" i="4"/>
  <c r="G22" i="4"/>
  <c r="G47" i="4" s="1"/>
  <c r="F22" i="4"/>
  <c r="E22" i="4"/>
  <c r="E47" i="4" s="1"/>
  <c r="D22" i="4"/>
  <c r="C22" i="4"/>
  <c r="C47" i="4" s="1"/>
  <c r="B22" i="4"/>
  <c r="AA21" i="4"/>
  <c r="AA20" i="4"/>
  <c r="AA19" i="4"/>
  <c r="AA18" i="4"/>
  <c r="AA17" i="4"/>
  <c r="AA22" i="4" s="1"/>
  <c r="Z14" i="4"/>
  <c r="Y14" i="4"/>
  <c r="X14" i="4"/>
  <c r="X47" i="4" s="1"/>
  <c r="W14" i="4"/>
  <c r="V14" i="4"/>
  <c r="V47" i="4" s="1"/>
  <c r="U14" i="4"/>
  <c r="T14" i="4"/>
  <c r="T47" i="4" s="1"/>
  <c r="S14" i="4"/>
  <c r="R14" i="4"/>
  <c r="R47" i="4" s="1"/>
  <c r="Q14" i="4"/>
  <c r="P14" i="4"/>
  <c r="P47" i="4" s="1"/>
  <c r="O14" i="4"/>
  <c r="N14" i="4"/>
  <c r="N47" i="4" s="1"/>
  <c r="M14" i="4"/>
  <c r="L14" i="4"/>
  <c r="L47" i="4" s="1"/>
  <c r="K14" i="4"/>
  <c r="J14" i="4"/>
  <c r="J47" i="4" s="1"/>
  <c r="I14" i="4"/>
  <c r="H14" i="4"/>
  <c r="H47" i="4" s="1"/>
  <c r="G14" i="4"/>
  <c r="F14" i="4"/>
  <c r="F47" i="4" s="1"/>
  <c r="E14" i="4"/>
  <c r="D14" i="4"/>
  <c r="D47" i="4" s="1"/>
  <c r="C14" i="4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<sst xmlns="http://schemas.openxmlformats.org/spreadsheetml/2006/main" count="110" uniqueCount="50">
  <si>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19/03/2021 15:53:35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</si>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</sst>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150</c:v>
                </c:pt>
                <c:pt idx="1">
                  <c:v>150</c:v>
                </c:pt>
                <c:pt idx="2">
                  <c:v>30</c:v>
                </c:pt>
                <c:pt idx="8">
                  <c:v>150</c:v>
                </c:pt>
                <c:pt idx="9">
                  <c:v>150</c:v>
                </c:pt>
                <c:pt idx="10">
                  <c:v>150</c:v>
                </c:pt>
                <c:pt idx="11">
                  <c:v>150</c:v>
                </c:pt>
                <c:pt idx="12">
                  <c:v>150</c:v>
                </c:pt>
                <c:pt idx="13">
                  <c:v>150</c:v>
                </c:pt>
                <c:pt idx="14">
                  <c:v>150</c:v>
                </c:pt>
                <c:pt idx="15">
                  <c:v>150</c:v>
                </c:pt>
                <c:pt idx="16">
                  <c:v>150</c:v>
                </c:pt>
                <c:pt idx="17">
                  <c:v>150</c:v>
                </c:pt>
                <c:pt idx="18">
                  <c:v>150</c:v>
                </c:pt>
                <c:pt idx="19">
                  <c:v>150</c:v>
                </c:pt>
                <c:pt idx="20">
                  <c:v>150</c:v>
                </c:pt>
                <c:pt idx="21">
                  <c:v>150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">
                  <c:v>95.745000000000005</c:v>
                </c:pt>
                <c:pt idx="2">
                  <c:v>101</c:v>
                </c:pt>
                <c:pt idx="3">
                  <c:v>101</c:v>
                </c:pt>
                <c:pt idx="4">
                  <c:v>101</c:v>
                </c:pt>
                <c:pt idx="5">
                  <c:v>101</c:v>
                </c:pt>
                <c:pt idx="6">
                  <c:v>101</c:v>
                </c:pt>
                <c:pt idx="7">
                  <c:v>99.498999999999995</c:v>
                </c:pt>
                <c:pt idx="13">
                  <c:v>115</c:v>
                </c:pt>
                <c:pt idx="14">
                  <c:v>14</c:v>
                </c:pt>
                <c:pt idx="17">
                  <c:v>14</c:v>
                </c:pt>
                <c:pt idx="18">
                  <c:v>14</c:v>
                </c:pt>
                <c:pt idx="19">
                  <c:v>14</c:v>
                </c:pt>
                <c:pt idx="20">
                  <c:v>14</c:v>
                </c:pt>
                <c:pt idx="21">
                  <c:v>14</c:v>
                </c:pt>
                <c:pt idx="22">
                  <c:v>197</c:v>
                </c:pt>
                <c:pt idx="23">
                  <c:v>246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0.73399999999999999</c:v>
                </c:pt>
                <c:pt idx="1">
                  <c:v>4.5999999999999999E-2</c:v>
                </c:pt>
                <c:pt idx="2">
                  <c:v>5.5E-2</c:v>
                </c:pt>
                <c:pt idx="3">
                  <c:v>7.8E-2</c:v>
                </c:pt>
                <c:pt idx="4">
                  <c:v>2.8220000000000001</c:v>
                </c:pt>
                <c:pt idx="5">
                  <c:v>4.3719999999999999</c:v>
                </c:pt>
                <c:pt idx="6">
                  <c:v>1.1020000000000001</c:v>
                </c:pt>
                <c:pt idx="7">
                  <c:v>1.304</c:v>
                </c:pt>
                <c:pt idx="8">
                  <c:v>3.202</c:v>
                </c:pt>
                <c:pt idx="9">
                  <c:v>1.2570000000000001</c:v>
                </c:pt>
                <c:pt idx="10">
                  <c:v>2.5110000000000001</c:v>
                </c:pt>
                <c:pt idx="11">
                  <c:v>1.091</c:v>
                </c:pt>
                <c:pt idx="12">
                  <c:v>4.6840000000000002</c:v>
                </c:pt>
                <c:pt idx="13">
                  <c:v>5.9559999999999995</c:v>
                </c:pt>
                <c:pt idx="14">
                  <c:v>5.3920000000000003</c:v>
                </c:pt>
                <c:pt idx="15">
                  <c:v>5.4170000000000007</c:v>
                </c:pt>
                <c:pt idx="16">
                  <c:v>5.6780000000000008</c:v>
                </c:pt>
                <c:pt idx="17">
                  <c:v>4.5600000000000005</c:v>
                </c:pt>
                <c:pt idx="18">
                  <c:v>9.1000000000000011E-2</c:v>
                </c:pt>
                <c:pt idx="19">
                  <c:v>7.3999999999999996E-2</c:v>
                </c:pt>
                <c:pt idx="20">
                  <c:v>7.8E-2</c:v>
                </c:pt>
                <c:pt idx="21">
                  <c:v>7.1000000000000008E-2</c:v>
                </c:pt>
                <c:pt idx="22">
                  <c:v>0.998</c:v>
                </c:pt>
                <c:pt idx="23">
                  <c:v>1.7670000000000001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0088224"/>
        <c:axId val="2400886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180.76300000000003</c:v>
                </c:pt>
                <c:pt idx="1">
                  <c:v>275.08199999999999</c:v>
                </c:pt>
                <c:pt idx="2">
                  <c:v>160.26599999999999</c:v>
                </c:pt>
                <c:pt idx="3">
                  <c:v>130.15600000000001</c:v>
                </c:pt>
                <c:pt idx="4">
                  <c:v>130.73400000000001</c:v>
                </c:pt>
                <c:pt idx="5">
                  <c:v>131.93099999999998</c:v>
                </c:pt>
                <c:pt idx="6">
                  <c:v>129.47399999999999</c:v>
                </c:pt>
                <c:pt idx="7">
                  <c:v>108.34400000000001</c:v>
                </c:pt>
                <c:pt idx="8">
                  <c:v>162.25299999999999</c:v>
                </c:pt>
                <c:pt idx="9">
                  <c:v>162.28099999999998</c:v>
                </c:pt>
                <c:pt idx="10">
                  <c:v>163.97900000000001</c:v>
                </c:pt>
                <c:pt idx="11">
                  <c:v>162.50899999999999</c:v>
                </c:pt>
                <c:pt idx="12">
                  <c:v>165.595</c:v>
                </c:pt>
                <c:pt idx="13">
                  <c:v>280.50299999999999</c:v>
                </c:pt>
                <c:pt idx="14">
                  <c:v>176.203</c:v>
                </c:pt>
                <c:pt idx="15">
                  <c:v>163.59300000000002</c:v>
                </c:pt>
                <c:pt idx="16">
                  <c:v>161.34899999999999</c:v>
                </c:pt>
                <c:pt idx="17">
                  <c:v>176.84299999999999</c:v>
                </c:pt>
                <c:pt idx="18">
                  <c:v>174.94399999999999</c:v>
                </c:pt>
                <c:pt idx="19">
                  <c:v>174.56699999999998</c:v>
                </c:pt>
                <c:pt idx="20">
                  <c:v>168.62699999999998</c:v>
                </c:pt>
                <c:pt idx="21">
                  <c:v>167.63</c:v>
                </c:pt>
                <c:pt idx="22">
                  <c:v>205.02800000000002</c:v>
                </c:pt>
                <c:pt idx="23">
                  <c:v>253.25500000000002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0088224"/>
        <c:axId val="2400886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64.67</c:v>
                </c:pt>
                <c:pt idx="1">
                  <c:v>63.84</c:v>
                </c:pt>
                <c:pt idx="2">
                  <c:v>58.66</c:v>
                </c:pt>
                <c:pt idx="3">
                  <c:v>54.22</c:v>
                </c:pt>
                <c:pt idx="4">
                  <c:v>57.59</c:v>
                </c:pt>
                <c:pt idx="5">
                  <c:v>64.63</c:v>
                </c:pt>
                <c:pt idx="6">
                  <c:v>59.32</c:v>
                </c:pt>
                <c:pt idx="7">
                  <c:v>66.209999999999994</c:v>
                </c:pt>
                <c:pt idx="8">
                  <c:v>74.12</c:v>
                </c:pt>
                <c:pt idx="9">
                  <c:v>70.86</c:v>
                </c:pt>
                <c:pt idx="10">
                  <c:v>73.11</c:v>
                </c:pt>
                <c:pt idx="11">
                  <c:v>68.11</c:v>
                </c:pt>
                <c:pt idx="12">
                  <c:v>70.12</c:v>
                </c:pt>
                <c:pt idx="13">
                  <c:v>69.040000000000006</c:v>
                </c:pt>
                <c:pt idx="14">
                  <c:v>69.5</c:v>
                </c:pt>
                <c:pt idx="15">
                  <c:v>71.75</c:v>
                </c:pt>
                <c:pt idx="16">
                  <c:v>72.16</c:v>
                </c:pt>
                <c:pt idx="17">
                  <c:v>72.75</c:v>
                </c:pt>
                <c:pt idx="18">
                  <c:v>74.739999999999995</c:v>
                </c:pt>
                <c:pt idx="19">
                  <c:v>81.16</c:v>
                </c:pt>
                <c:pt idx="20">
                  <c:v>70.569999999999993</c:v>
                </c:pt>
                <c:pt idx="21">
                  <c:v>64.680000000000007</c:v>
                </c:pt>
                <c:pt idx="22">
                  <c:v>60.85</c:v>
                </c:pt>
                <c:pt idx="23">
                  <c:v>54.4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2488888"/>
        <c:axId val="362488496"/>
      </c:lineChart>
      <c:catAx>
        <c:axId val="240088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0088616"/>
        <c:crosses val="autoZero"/>
        <c:auto val="1"/>
        <c:lblAlgn val="ctr"/>
        <c:lblOffset val="100"/>
        <c:noMultiLvlLbl val="0"/>
      </c:catAx>
      <c:valAx>
        <c:axId val="240088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0088224"/>
        <c:crosses val="autoZero"/>
        <c:crossBetween val="between"/>
      </c:valAx>
      <c:valAx>
        <c:axId val="3624884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2488888"/>
        <c:crosses val="max"/>
        <c:crossBetween val="between"/>
      </c:valAx>
      <c:catAx>
        <c:axId val="3624888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24884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44275</v>
          </cell>
        </row>
        <row r="5">
          <cell r="C5" t="str">
            <v>LIDA1</v>
          </cell>
        </row>
        <row r="26">
          <cell r="C26">
            <v>2430</v>
          </cell>
        </row>
        <row r="27">
          <cell r="C27">
            <v>1342.2440000000001</v>
          </cell>
        </row>
        <row r="28">
          <cell r="C28">
            <v>140</v>
          </cell>
        </row>
        <row r="29">
          <cell r="C29">
            <v>0</v>
          </cell>
        </row>
        <row r="30">
          <cell r="C30">
            <v>53.340000000000011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200.32500000000002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45.289000000000001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3912.2439999999997</v>
          </cell>
        </row>
        <row r="46">
          <cell r="C46">
            <v>0</v>
          </cell>
        </row>
        <row r="47">
          <cell r="C47">
            <v>208.37600000000003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64.67</v>
          </cell>
          <cell r="C7">
            <v>63.84</v>
          </cell>
          <cell r="D7">
            <v>58.66</v>
          </cell>
          <cell r="E7">
            <v>54.22</v>
          </cell>
          <cell r="F7">
            <v>57.59</v>
          </cell>
          <cell r="G7">
            <v>64.63</v>
          </cell>
          <cell r="H7">
            <v>59.32</v>
          </cell>
          <cell r="I7">
            <v>66.209999999999994</v>
          </cell>
          <cell r="J7">
            <v>74.12</v>
          </cell>
          <cell r="K7">
            <v>70.86</v>
          </cell>
          <cell r="L7">
            <v>73.11</v>
          </cell>
          <cell r="M7">
            <v>68.11</v>
          </cell>
          <cell r="N7">
            <v>70.12</v>
          </cell>
          <cell r="O7">
            <v>69.040000000000006</v>
          </cell>
          <cell r="P7">
            <v>69.5</v>
          </cell>
          <cell r="Q7">
            <v>71.75</v>
          </cell>
          <cell r="R7">
            <v>72.16</v>
          </cell>
          <cell r="S7">
            <v>72.75</v>
          </cell>
          <cell r="T7">
            <v>74.739999999999995</v>
          </cell>
          <cell r="U7">
            <v>81.16</v>
          </cell>
          <cell r="V7">
            <v>70.569999999999993</v>
          </cell>
          <cell r="W7">
            <v>64.680000000000007</v>
          </cell>
          <cell r="X7">
            <v>60.85</v>
          </cell>
          <cell r="Y7">
            <v>54.4</v>
          </cell>
        </row>
        <row r="12">
          <cell r="B12">
            <v>30</v>
          </cell>
          <cell r="C12">
            <v>30</v>
          </cell>
          <cell r="J12">
            <v>30</v>
          </cell>
          <cell r="K12">
            <v>30</v>
          </cell>
          <cell r="L12">
            <v>30</v>
          </cell>
          <cell r="M12">
            <v>30</v>
          </cell>
          <cell r="N12">
            <v>30</v>
          </cell>
          <cell r="O12">
            <v>30</v>
          </cell>
          <cell r="P12">
            <v>30</v>
          </cell>
          <cell r="Q12">
            <v>30</v>
          </cell>
          <cell r="R12">
            <v>30</v>
          </cell>
          <cell r="S12">
            <v>30</v>
          </cell>
          <cell r="T12">
            <v>30</v>
          </cell>
          <cell r="U12">
            <v>30</v>
          </cell>
          <cell r="V12">
            <v>30</v>
          </cell>
          <cell r="W12">
            <v>30</v>
          </cell>
        </row>
        <row r="13">
          <cell r="B13">
            <v>30</v>
          </cell>
          <cell r="C13">
            <v>30</v>
          </cell>
          <cell r="J13">
            <v>30</v>
          </cell>
          <cell r="K13">
            <v>30</v>
          </cell>
          <cell r="L13">
            <v>30</v>
          </cell>
          <cell r="M13">
            <v>30</v>
          </cell>
          <cell r="N13">
            <v>30</v>
          </cell>
          <cell r="O13">
            <v>30</v>
          </cell>
          <cell r="P13">
            <v>30</v>
          </cell>
          <cell r="Q13">
            <v>30</v>
          </cell>
          <cell r="R13">
            <v>30</v>
          </cell>
          <cell r="S13">
            <v>30</v>
          </cell>
          <cell r="T13">
            <v>30</v>
          </cell>
          <cell r="U13">
            <v>30</v>
          </cell>
          <cell r="V13">
            <v>30</v>
          </cell>
          <cell r="W13">
            <v>30</v>
          </cell>
        </row>
        <row r="17">
          <cell r="B17">
            <v>30</v>
          </cell>
          <cell r="C17">
            <v>30</v>
          </cell>
          <cell r="J17">
            <v>30</v>
          </cell>
          <cell r="K17">
            <v>30</v>
          </cell>
          <cell r="L17">
            <v>30</v>
          </cell>
          <cell r="M17">
            <v>30</v>
          </cell>
          <cell r="N17">
            <v>30</v>
          </cell>
          <cell r="O17">
            <v>30</v>
          </cell>
          <cell r="P17">
            <v>30</v>
          </cell>
          <cell r="Q17">
            <v>30</v>
          </cell>
          <cell r="R17">
            <v>30</v>
          </cell>
          <cell r="S17">
            <v>30</v>
          </cell>
          <cell r="T17">
            <v>30</v>
          </cell>
          <cell r="U17">
            <v>30</v>
          </cell>
          <cell r="V17">
            <v>30</v>
          </cell>
          <cell r="W17">
            <v>30</v>
          </cell>
        </row>
        <row r="18">
          <cell r="B18">
            <v>30</v>
          </cell>
          <cell r="C18">
            <v>30</v>
          </cell>
          <cell r="J18">
            <v>30</v>
          </cell>
          <cell r="K18">
            <v>30</v>
          </cell>
          <cell r="L18">
            <v>30</v>
          </cell>
          <cell r="M18">
            <v>30</v>
          </cell>
          <cell r="N18">
            <v>30</v>
          </cell>
          <cell r="O18">
            <v>30</v>
          </cell>
          <cell r="P18">
            <v>30</v>
          </cell>
          <cell r="Q18">
            <v>30</v>
          </cell>
          <cell r="R18">
            <v>30</v>
          </cell>
          <cell r="S18">
            <v>30</v>
          </cell>
          <cell r="T18">
            <v>30</v>
          </cell>
          <cell r="U18">
            <v>30</v>
          </cell>
          <cell r="V18">
            <v>30</v>
          </cell>
          <cell r="W18">
            <v>30</v>
          </cell>
        </row>
        <row r="23">
          <cell r="B23">
            <v>30</v>
          </cell>
          <cell r="C23">
            <v>30</v>
          </cell>
          <cell r="D23">
            <v>30</v>
          </cell>
          <cell r="J23">
            <v>30</v>
          </cell>
          <cell r="K23">
            <v>30</v>
          </cell>
          <cell r="L23">
            <v>30</v>
          </cell>
          <cell r="M23">
            <v>30</v>
          </cell>
          <cell r="N23">
            <v>30</v>
          </cell>
          <cell r="O23">
            <v>30</v>
          </cell>
          <cell r="P23">
            <v>30</v>
          </cell>
          <cell r="Q23">
            <v>30</v>
          </cell>
          <cell r="R23">
            <v>30</v>
          </cell>
          <cell r="S23">
            <v>30</v>
          </cell>
          <cell r="T23">
            <v>30</v>
          </cell>
          <cell r="U23">
            <v>30</v>
          </cell>
          <cell r="V23">
            <v>30</v>
          </cell>
          <cell r="W23">
            <v>30</v>
          </cell>
        </row>
        <row r="26">
          <cell r="C26">
            <v>95.745000000000005</v>
          </cell>
          <cell r="D26">
            <v>101</v>
          </cell>
          <cell r="E26">
            <v>101</v>
          </cell>
          <cell r="F26">
            <v>101</v>
          </cell>
          <cell r="G26">
            <v>101</v>
          </cell>
          <cell r="H26">
            <v>101</v>
          </cell>
          <cell r="I26">
            <v>99.498999999999995</v>
          </cell>
          <cell r="O26">
            <v>115</v>
          </cell>
          <cell r="P26">
            <v>14</v>
          </cell>
          <cell r="S26">
            <v>14</v>
          </cell>
          <cell r="T26">
            <v>14</v>
          </cell>
          <cell r="U26">
            <v>14</v>
          </cell>
          <cell r="V26">
            <v>14</v>
          </cell>
          <cell r="W26">
            <v>14</v>
          </cell>
          <cell r="X26">
            <v>197</v>
          </cell>
          <cell r="Y26">
            <v>246</v>
          </cell>
        </row>
        <row r="40">
          <cell r="B40">
            <v>20</v>
          </cell>
          <cell r="C40">
            <v>20</v>
          </cell>
          <cell r="D40">
            <v>20</v>
          </cell>
          <cell r="E40">
            <v>20</v>
          </cell>
          <cell r="F40">
            <v>20</v>
          </cell>
          <cell r="G40">
            <v>20</v>
          </cell>
          <cell r="H40">
            <v>20</v>
          </cell>
        </row>
        <row r="59">
          <cell r="B59">
            <v>0.73399999999999999</v>
          </cell>
          <cell r="C59">
            <v>4.5999999999999999E-2</v>
          </cell>
          <cell r="D59">
            <v>5.5E-2</v>
          </cell>
          <cell r="E59">
            <v>7.8E-2</v>
          </cell>
          <cell r="F59">
            <v>2.8220000000000001</v>
          </cell>
          <cell r="G59">
            <v>4.3719999999999999</v>
          </cell>
          <cell r="H59">
            <v>1.1020000000000001</v>
          </cell>
          <cell r="I59">
            <v>1.304</v>
          </cell>
          <cell r="J59">
            <v>3.202</v>
          </cell>
          <cell r="K59">
            <v>1.2570000000000001</v>
          </cell>
          <cell r="L59">
            <v>2.5110000000000001</v>
          </cell>
          <cell r="M59">
            <v>1.091</v>
          </cell>
          <cell r="N59">
            <v>4.6840000000000002</v>
          </cell>
          <cell r="O59">
            <v>5.9559999999999995</v>
          </cell>
          <cell r="P59">
            <v>5.3920000000000003</v>
          </cell>
          <cell r="Q59">
            <v>5.4170000000000007</v>
          </cell>
          <cell r="R59">
            <v>5.6780000000000008</v>
          </cell>
          <cell r="S59">
            <v>4.5600000000000005</v>
          </cell>
          <cell r="T59">
            <v>9.1000000000000011E-2</v>
          </cell>
          <cell r="U59">
            <v>7.3999999999999996E-2</v>
          </cell>
          <cell r="V59">
            <v>7.8E-2</v>
          </cell>
          <cell r="W59">
            <v>7.1000000000000008E-2</v>
          </cell>
          <cell r="X59">
            <v>0.998</v>
          </cell>
          <cell r="Y59">
            <v>1.7670000000000001</v>
          </cell>
        </row>
        <row r="66">
          <cell r="B66">
            <v>10.029</v>
          </cell>
          <cell r="C66">
            <v>9.2910000000000004</v>
          </cell>
          <cell r="D66">
            <v>9.2110000000000003</v>
          </cell>
          <cell r="E66">
            <v>9.0779999999999994</v>
          </cell>
          <cell r="F66">
            <v>6.9120000000000008</v>
          </cell>
          <cell r="G66">
            <v>6.5589999999999993</v>
          </cell>
          <cell r="H66">
            <v>7.3719999999999999</v>
          </cell>
          <cell r="I66">
            <v>7.5410000000000004</v>
          </cell>
          <cell r="J66">
            <v>9.0509999999999984</v>
          </cell>
          <cell r="K66">
            <v>11.024000000000001</v>
          </cell>
          <cell r="L66">
            <v>11.468</v>
          </cell>
          <cell r="M66">
            <v>11.417999999999999</v>
          </cell>
          <cell r="N66">
            <v>10.911000000000001</v>
          </cell>
          <cell r="O66">
            <v>9.5470000000000006</v>
          </cell>
          <cell r="P66">
            <v>6.8109999999999991</v>
          </cell>
          <cell r="Q66">
            <v>8.1760000000000002</v>
          </cell>
          <cell r="R66">
            <v>5.6710000000000003</v>
          </cell>
          <cell r="S66">
            <v>8.2830000000000013</v>
          </cell>
          <cell r="T66">
            <v>10.853</v>
          </cell>
          <cell r="U66">
            <v>10.492999999999999</v>
          </cell>
          <cell r="V66">
            <v>4.5489999999999995</v>
          </cell>
          <cell r="W66">
            <v>3.5590000000000002</v>
          </cell>
          <cell r="X66">
            <v>7.0300000000000011</v>
          </cell>
          <cell r="Y66">
            <v>5.4879999999999995</v>
          </cell>
        </row>
      </sheetData>
      <sheetData sheetId="17">
        <row r="25">
          <cell r="B25">
            <v>170</v>
          </cell>
          <cell r="C25">
            <v>206</v>
          </cell>
          <cell r="D25">
            <v>151</v>
          </cell>
          <cell r="E25">
            <v>121</v>
          </cell>
          <cell r="F25">
            <v>121</v>
          </cell>
          <cell r="G25">
            <v>121</v>
          </cell>
          <cell r="H25">
            <v>121</v>
          </cell>
          <cell r="I25">
            <v>59.499000000000002</v>
          </cell>
          <cell r="J25">
            <v>136</v>
          </cell>
          <cell r="K25">
            <v>150</v>
          </cell>
          <cell r="L25">
            <v>150</v>
          </cell>
          <cell r="M25">
            <v>150</v>
          </cell>
          <cell r="N25">
            <v>150</v>
          </cell>
          <cell r="O25">
            <v>150</v>
          </cell>
          <cell r="P25">
            <v>150</v>
          </cell>
          <cell r="Q25">
            <v>150</v>
          </cell>
          <cell r="R25">
            <v>150</v>
          </cell>
          <cell r="S25">
            <v>150</v>
          </cell>
          <cell r="T25">
            <v>164</v>
          </cell>
          <cell r="U25">
            <v>164</v>
          </cell>
          <cell r="V25">
            <v>164</v>
          </cell>
          <cell r="W25">
            <v>164</v>
          </cell>
          <cell r="X25">
            <v>40</v>
          </cell>
          <cell r="Y25">
            <v>35</v>
          </cell>
        </row>
        <row r="27">
          <cell r="C27">
            <v>59.744999999999997</v>
          </cell>
          <cell r="O27">
            <v>35</v>
          </cell>
          <cell r="P27">
            <v>14</v>
          </cell>
          <cell r="S27">
            <v>14</v>
          </cell>
          <cell r="X27">
            <v>157</v>
          </cell>
          <cell r="Y27">
            <v>158</v>
          </cell>
        </row>
        <row r="28">
          <cell r="I28">
            <v>40</v>
          </cell>
          <cell r="J28">
            <v>14</v>
          </cell>
          <cell r="O28">
            <v>40</v>
          </cell>
        </row>
        <row r="29">
          <cell r="O29">
            <v>40</v>
          </cell>
          <cell r="Y29">
            <v>53</v>
          </cell>
        </row>
        <row r="59">
          <cell r="B59">
            <v>10.763</v>
          </cell>
          <cell r="C59">
            <v>9.3369999999999997</v>
          </cell>
          <cell r="D59">
            <v>9.266</v>
          </cell>
          <cell r="E59">
            <v>9.1560000000000006</v>
          </cell>
          <cell r="F59">
            <v>9.734</v>
          </cell>
          <cell r="G59">
            <v>10.706</v>
          </cell>
          <cell r="H59">
            <v>6.9930000000000003</v>
          </cell>
          <cell r="I59">
            <v>7.1319999999999997</v>
          </cell>
          <cell r="J59">
            <v>10.426</v>
          </cell>
          <cell r="K59">
            <v>10.789</v>
          </cell>
          <cell r="L59">
            <v>12.478999999999999</v>
          </cell>
          <cell r="M59">
            <v>11.012</v>
          </cell>
          <cell r="N59">
            <v>14.066000000000001</v>
          </cell>
          <cell r="O59">
            <v>13.441000000000001</v>
          </cell>
          <cell r="P59">
            <v>9.8650000000000002</v>
          </cell>
          <cell r="Q59">
            <v>10.794</v>
          </cell>
          <cell r="R59">
            <v>6.2770000000000001</v>
          </cell>
          <cell r="S59">
            <v>8.2159999999999993</v>
          </cell>
          <cell r="T59">
            <v>7.2279999999999998</v>
          </cell>
          <cell r="U59">
            <v>9.8260000000000005</v>
          </cell>
          <cell r="V59">
            <v>0.52600000000000002</v>
          </cell>
          <cell r="X59">
            <v>4.9789999999999992</v>
          </cell>
          <cell r="Y59">
            <v>5.3650000000000002</v>
          </cell>
        </row>
        <row r="66">
          <cell r="G66">
            <v>0.22500000000000001</v>
          </cell>
          <cell r="H66">
            <v>1.4810000000000001</v>
          </cell>
          <cell r="I66">
            <v>1.7130000000000001</v>
          </cell>
          <cell r="J66">
            <v>1.827</v>
          </cell>
          <cell r="K66">
            <v>1.492</v>
          </cell>
          <cell r="L66">
            <v>1.5</v>
          </cell>
          <cell r="M66">
            <v>1.4970000000000001</v>
          </cell>
          <cell r="N66">
            <v>1.5289999999999999</v>
          </cell>
          <cell r="O66">
            <v>2.0619999999999998</v>
          </cell>
          <cell r="P66">
            <v>2.3380000000000001</v>
          </cell>
          <cell r="Q66">
            <v>2.7989999999999999</v>
          </cell>
          <cell r="R66">
            <v>5.0720000000000001</v>
          </cell>
          <cell r="S66">
            <v>4.6269999999999998</v>
          </cell>
          <cell r="T66">
            <v>3.7160000000000002</v>
          </cell>
          <cell r="U66">
            <v>0.74099999999999999</v>
          </cell>
          <cell r="V66">
            <v>4.101</v>
          </cell>
          <cell r="W66">
            <v>3.6300000000000003</v>
          </cell>
          <cell r="X66">
            <v>3.0489999999999999</v>
          </cell>
          <cell r="Y66">
            <v>1.8900000000000001</v>
          </cell>
        </row>
      </sheetData>
      <sheetData sheetId="18">
        <row r="7">
          <cell r="B7">
            <v>64.67</v>
          </cell>
          <cell r="C7">
            <v>63.84</v>
          </cell>
          <cell r="D7">
            <v>58.66</v>
          </cell>
          <cell r="E7">
            <v>54.22</v>
          </cell>
          <cell r="F7">
            <v>57.59</v>
          </cell>
          <cell r="G7">
            <v>64.63</v>
          </cell>
          <cell r="H7">
            <v>59.32</v>
          </cell>
          <cell r="I7">
            <v>66.209999999999994</v>
          </cell>
          <cell r="J7">
            <v>74.12</v>
          </cell>
          <cell r="K7">
            <v>70.86</v>
          </cell>
          <cell r="L7">
            <v>73.11</v>
          </cell>
          <cell r="M7">
            <v>68.11</v>
          </cell>
          <cell r="N7">
            <v>70.12</v>
          </cell>
          <cell r="O7">
            <v>69.040000000000006</v>
          </cell>
          <cell r="P7">
            <v>69.5</v>
          </cell>
          <cell r="Q7">
            <v>71.75</v>
          </cell>
          <cell r="R7">
            <v>72.16</v>
          </cell>
          <cell r="S7">
            <v>72.75</v>
          </cell>
          <cell r="T7">
            <v>74.739999999999995</v>
          </cell>
          <cell r="U7">
            <v>81.16</v>
          </cell>
          <cell r="V7">
            <v>70.569999999999993</v>
          </cell>
          <cell r="W7">
            <v>64.680000000000007</v>
          </cell>
          <cell r="X7">
            <v>60.85</v>
          </cell>
          <cell r="Y7">
            <v>54.4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EUNICE_AGG</v>
          </cell>
        </row>
        <row r="10">
          <cell r="A10" t="str">
            <v>FORENA</v>
          </cell>
        </row>
        <row r="11">
          <cell r="A11" t="str">
            <v>HERON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LIG_MELITIS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PPC</v>
          </cell>
        </row>
        <row r="18">
          <cell r="A18" t="str">
            <v>RENOPTIPOWER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PETROGAZ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44272</v>
          </cell>
        </row>
        <row r="4">
          <cell r="B4">
            <v>44272</v>
          </cell>
        </row>
        <row r="5">
          <cell r="B5">
            <v>44272</v>
          </cell>
        </row>
        <row r="6">
          <cell r="B6">
            <v>44272</v>
          </cell>
        </row>
        <row r="7">
          <cell r="B7">
            <v>44272</v>
          </cell>
        </row>
        <row r="8">
          <cell r="B8">
            <v>44272</v>
          </cell>
        </row>
        <row r="9">
          <cell r="B9">
            <v>44272</v>
          </cell>
        </row>
        <row r="10">
          <cell r="B10">
            <v>44272</v>
          </cell>
        </row>
        <row r="11">
          <cell r="B11">
            <v>44272</v>
          </cell>
        </row>
        <row r="12">
          <cell r="B12">
            <v>44272</v>
          </cell>
        </row>
        <row r="13">
          <cell r="B13">
            <v>44272</v>
          </cell>
        </row>
        <row r="14">
          <cell r="B14">
            <v>44272</v>
          </cell>
        </row>
        <row r="15">
          <cell r="B15">
            <v>44272</v>
          </cell>
        </row>
        <row r="16">
          <cell r="B16">
            <v>44272</v>
          </cell>
        </row>
      </sheetData>
      <sheetData sheetId="41">
        <row r="2">
          <cell r="C2">
            <v>44276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665.75459999999998</v>
          </cell>
          <cell r="J12">
            <v>665.755</v>
          </cell>
          <cell r="K12">
            <v>665.755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255.10419999999999</v>
          </cell>
          <cell r="J13">
            <v>255.10400000000001</v>
          </cell>
          <cell r="K13">
            <v>255.10400000000001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44274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180.76299999999998</v>
      </c>
      <c r="C4" s="18">
        <v>275.08199999999999</v>
      </c>
      <c r="D4" s="18">
        <v>160.26599999999999</v>
      </c>
      <c r="E4" s="18">
        <v>130.15600000000001</v>
      </c>
      <c r="F4" s="18">
        <v>130.73400000000001</v>
      </c>
      <c r="G4" s="18">
        <v>131.93099999999998</v>
      </c>
      <c r="H4" s="18">
        <v>129.47399999999999</v>
      </c>
      <c r="I4" s="18">
        <v>108.34400000000001</v>
      </c>
      <c r="J4" s="18">
        <v>162.25299999999999</v>
      </c>
      <c r="K4" s="18">
        <v>162.28100000000001</v>
      </c>
      <c r="L4" s="18">
        <v>163.97899999999998</v>
      </c>
      <c r="M4" s="18">
        <v>162.50900000000001</v>
      </c>
      <c r="N4" s="18">
        <v>165.595</v>
      </c>
      <c r="O4" s="18">
        <v>280.50299999999999</v>
      </c>
      <c r="P4" s="18">
        <v>176.203</v>
      </c>
      <c r="Q4" s="18">
        <v>163.59299999999999</v>
      </c>
      <c r="R4" s="18">
        <v>161.34899999999999</v>
      </c>
      <c r="S4" s="18">
        <v>176.84300000000002</v>
      </c>
      <c r="T4" s="18">
        <v>174.94399999999999</v>
      </c>
      <c r="U4" s="18">
        <v>174.56700000000001</v>
      </c>
      <c r="V4" s="18">
        <v>168.62700000000001</v>
      </c>
      <c r="W4" s="18">
        <v>167.63</v>
      </c>
      <c r="X4" s="18">
        <v>205.02799999999999</v>
      </c>
      <c r="Y4" s="18">
        <v>253.25500000000002</v>
      </c>
      <c r="Z4" s="19"/>
      <c r="AA4" s="20">
        <f>SUM(B4:Z4)</f>
        <v>4165.9089999999997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64.67</v>
      </c>
      <c r="C7" s="28">
        <v>63.84</v>
      </c>
      <c r="D7" s="28">
        <v>58.66</v>
      </c>
      <c r="E7" s="28">
        <v>54.22</v>
      </c>
      <c r="F7" s="28">
        <v>57.59</v>
      </c>
      <c r="G7" s="28">
        <v>64.63</v>
      </c>
      <c r="H7" s="28">
        <v>59.32</v>
      </c>
      <c r="I7" s="28">
        <v>66.209999999999994</v>
      </c>
      <c r="J7" s="28">
        <v>74.12</v>
      </c>
      <c r="K7" s="28">
        <v>70.86</v>
      </c>
      <c r="L7" s="28">
        <v>73.11</v>
      </c>
      <c r="M7" s="28">
        <v>68.11</v>
      </c>
      <c r="N7" s="28">
        <v>70.12</v>
      </c>
      <c r="O7" s="28">
        <v>69.040000000000006</v>
      </c>
      <c r="P7" s="28">
        <v>69.5</v>
      </c>
      <c r="Q7" s="28">
        <v>71.75</v>
      </c>
      <c r="R7" s="28">
        <v>72.16</v>
      </c>
      <c r="S7" s="28">
        <v>72.75</v>
      </c>
      <c r="T7" s="28">
        <v>74.739999999999995</v>
      </c>
      <c r="U7" s="28">
        <v>81.16</v>
      </c>
      <c r="V7" s="28">
        <v>70.569999999999993</v>
      </c>
      <c r="W7" s="28">
        <v>64.680000000000007</v>
      </c>
      <c r="X7" s="28">
        <v>60.85</v>
      </c>
      <c r="Y7" s="28">
        <v>54.4</v>
      </c>
      <c r="Z7" s="29"/>
      <c r="AA7" s="30">
        <f>IF(SUM(GR_MAINLAND_MCP_SUM_SELL)&lt;&gt;0,AVERAGEIF(GR_MAINLAND_MCP_SUM_SELL,"&lt;&gt;"""),"")</f>
        <v>66.960833333333341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150</v>
      </c>
      <c r="C10" s="42">
        <v>150</v>
      </c>
      <c r="D10" s="42">
        <v>30</v>
      </c>
      <c r="E10" s="42"/>
      <c r="F10" s="42"/>
      <c r="G10" s="42"/>
      <c r="H10" s="42"/>
      <c r="I10" s="42"/>
      <c r="J10" s="42">
        <v>150</v>
      </c>
      <c r="K10" s="42">
        <v>150</v>
      </c>
      <c r="L10" s="42">
        <v>150</v>
      </c>
      <c r="M10" s="42">
        <v>150</v>
      </c>
      <c r="N10" s="42">
        <v>150</v>
      </c>
      <c r="O10" s="42">
        <v>150</v>
      </c>
      <c r="P10" s="42">
        <v>150</v>
      </c>
      <c r="Q10" s="42">
        <v>150</v>
      </c>
      <c r="R10" s="42">
        <v>150</v>
      </c>
      <c r="S10" s="42">
        <v>150</v>
      </c>
      <c r="T10" s="42">
        <v>150</v>
      </c>
      <c r="U10" s="42">
        <v>150</v>
      </c>
      <c r="V10" s="42">
        <v>150</v>
      </c>
      <c r="W10" s="42">
        <v>150</v>
      </c>
      <c r="X10" s="42"/>
      <c r="Y10" s="42"/>
      <c r="Z10" s="43"/>
      <c r="AA10" s="44">
        <f>SUM(B10:Z10)</f>
        <v>2430</v>
      </c>
    </row>
    <row r="11" spans="1:27" ht="24.95" customHeight="1" x14ac:dyDescent="0.2">
      <c r="A11" s="45" t="s">
        <v>7</v>
      </c>
      <c r="B11" s="46"/>
      <c r="C11" s="47">
        <v>95.745000000000005</v>
      </c>
      <c r="D11" s="47">
        <v>101</v>
      </c>
      <c r="E11" s="47">
        <v>101</v>
      </c>
      <c r="F11" s="47">
        <v>101</v>
      </c>
      <c r="G11" s="47">
        <v>101</v>
      </c>
      <c r="H11" s="47">
        <v>101</v>
      </c>
      <c r="I11" s="47">
        <v>99.498999999999995</v>
      </c>
      <c r="J11" s="47"/>
      <c r="K11" s="47"/>
      <c r="L11" s="47"/>
      <c r="M11" s="47"/>
      <c r="N11" s="47"/>
      <c r="O11" s="47">
        <v>115</v>
      </c>
      <c r="P11" s="47">
        <v>14</v>
      </c>
      <c r="Q11" s="47"/>
      <c r="R11" s="47"/>
      <c r="S11" s="47">
        <v>14</v>
      </c>
      <c r="T11" s="47">
        <v>14</v>
      </c>
      <c r="U11" s="47">
        <v>14</v>
      </c>
      <c r="V11" s="47">
        <v>14</v>
      </c>
      <c r="W11" s="47">
        <v>14</v>
      </c>
      <c r="X11" s="47">
        <v>197</v>
      </c>
      <c r="Y11" s="47">
        <v>246</v>
      </c>
      <c r="Z11" s="48"/>
      <c r="AA11" s="49">
        <f>SUM(B11:Z11)</f>
        <v>1342.2440000000001</v>
      </c>
    </row>
    <row r="12" spans="1:27" ht="24.95" customHeight="1" x14ac:dyDescent="0.2">
      <c r="A12" s="45" t="s">
        <v>8</v>
      </c>
      <c r="B12" s="46">
        <v>20</v>
      </c>
      <c r="C12" s="47">
        <v>20</v>
      </c>
      <c r="D12" s="47">
        <v>20</v>
      </c>
      <c r="E12" s="47">
        <v>20</v>
      </c>
      <c r="F12" s="47">
        <v>20</v>
      </c>
      <c r="G12" s="47">
        <v>20</v>
      </c>
      <c r="H12" s="47">
        <v>20</v>
      </c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140</v>
      </c>
    </row>
    <row r="13" spans="1:27" ht="24.95" customHeight="1" x14ac:dyDescent="0.2">
      <c r="A13" s="50" t="s">
        <v>9</v>
      </c>
      <c r="B13" s="51">
        <v>0.73399999999999999</v>
      </c>
      <c r="C13" s="52">
        <v>4.5999999999999999E-2</v>
      </c>
      <c r="D13" s="52">
        <v>5.5E-2</v>
      </c>
      <c r="E13" s="52">
        <v>7.8E-2</v>
      </c>
      <c r="F13" s="52">
        <v>2.8220000000000001</v>
      </c>
      <c r="G13" s="52">
        <v>4.3719999999999999</v>
      </c>
      <c r="H13" s="52">
        <v>1.1020000000000001</v>
      </c>
      <c r="I13" s="52">
        <v>1.304</v>
      </c>
      <c r="J13" s="52">
        <v>3.202</v>
      </c>
      <c r="K13" s="52">
        <v>1.2570000000000001</v>
      </c>
      <c r="L13" s="52">
        <v>2.5110000000000001</v>
      </c>
      <c r="M13" s="52">
        <v>1.091</v>
      </c>
      <c r="N13" s="52">
        <v>4.6840000000000002</v>
      </c>
      <c r="O13" s="52">
        <v>5.9559999999999995</v>
      </c>
      <c r="P13" s="52">
        <v>5.3920000000000003</v>
      </c>
      <c r="Q13" s="52">
        <v>5.4170000000000007</v>
      </c>
      <c r="R13" s="52">
        <v>5.6780000000000008</v>
      </c>
      <c r="S13" s="52">
        <v>4.5600000000000005</v>
      </c>
      <c r="T13" s="52">
        <v>9.1000000000000011E-2</v>
      </c>
      <c r="U13" s="52">
        <v>7.3999999999999996E-2</v>
      </c>
      <c r="V13" s="52">
        <v>7.8E-2</v>
      </c>
      <c r="W13" s="52">
        <v>7.1000000000000008E-2</v>
      </c>
      <c r="X13" s="52">
        <v>0.998</v>
      </c>
      <c r="Y13" s="52">
        <v>1.7670000000000001</v>
      </c>
      <c r="Z13" s="53"/>
      <c r="AA13" s="54">
        <f>SUM(B13:Z13)</f>
        <v>53.340000000000011</v>
      </c>
    </row>
    <row r="14" spans="1:27" ht="30" customHeight="1" thickBot="1" x14ac:dyDescent="0.25">
      <c r="A14" s="55" t="s">
        <v>10</v>
      </c>
      <c r="B14" s="56">
        <f>IF(LEN(B$2)&gt;0,SUM(B10:B13),"")</f>
        <v>170.73400000000001</v>
      </c>
      <c r="C14" s="57">
        <f t="shared" ref="C14:Z14" si="0">IF(LEN(C$2)&gt;0,SUM(C10:C13),"")</f>
        <v>265.791</v>
      </c>
      <c r="D14" s="57">
        <f t="shared" si="0"/>
        <v>151.05500000000001</v>
      </c>
      <c r="E14" s="57">
        <f t="shared" si="0"/>
        <v>121.078</v>
      </c>
      <c r="F14" s="57">
        <f t="shared" si="0"/>
        <v>123.822</v>
      </c>
      <c r="G14" s="57">
        <f t="shared" si="0"/>
        <v>125.372</v>
      </c>
      <c r="H14" s="57">
        <f t="shared" si="0"/>
        <v>122.102</v>
      </c>
      <c r="I14" s="57">
        <f t="shared" si="0"/>
        <v>100.803</v>
      </c>
      <c r="J14" s="57">
        <f t="shared" si="0"/>
        <v>153.202</v>
      </c>
      <c r="K14" s="57">
        <f t="shared" si="0"/>
        <v>151.25700000000001</v>
      </c>
      <c r="L14" s="57">
        <f t="shared" si="0"/>
        <v>152.511</v>
      </c>
      <c r="M14" s="57">
        <f t="shared" si="0"/>
        <v>151.09100000000001</v>
      </c>
      <c r="N14" s="57">
        <f t="shared" si="0"/>
        <v>154.684</v>
      </c>
      <c r="O14" s="57">
        <f t="shared" si="0"/>
        <v>270.95600000000002</v>
      </c>
      <c r="P14" s="57">
        <f t="shared" si="0"/>
        <v>169.392</v>
      </c>
      <c r="Q14" s="57">
        <f t="shared" si="0"/>
        <v>155.417</v>
      </c>
      <c r="R14" s="57">
        <f t="shared" si="0"/>
        <v>155.678</v>
      </c>
      <c r="S14" s="57">
        <f t="shared" si="0"/>
        <v>168.56</v>
      </c>
      <c r="T14" s="57">
        <f t="shared" si="0"/>
        <v>164.09100000000001</v>
      </c>
      <c r="U14" s="57">
        <f t="shared" si="0"/>
        <v>164.07400000000001</v>
      </c>
      <c r="V14" s="57">
        <f t="shared" si="0"/>
        <v>164.078</v>
      </c>
      <c r="W14" s="57">
        <f t="shared" si="0"/>
        <v>164.071</v>
      </c>
      <c r="X14" s="57">
        <f t="shared" si="0"/>
        <v>197.99799999999999</v>
      </c>
      <c r="Y14" s="57">
        <f t="shared" si="0"/>
        <v>247.767</v>
      </c>
      <c r="Z14" s="58" t="str">
        <f t="shared" si="0"/>
        <v/>
      </c>
      <c r="AA14" s="59">
        <f>SUM(AA9:AA13)</f>
        <v>3965.5840000000003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10.029</v>
      </c>
      <c r="C19" s="76">
        <v>9.2910000000000004</v>
      </c>
      <c r="D19" s="76">
        <v>9.2110000000000003</v>
      </c>
      <c r="E19" s="76">
        <v>9.0779999999999994</v>
      </c>
      <c r="F19" s="76">
        <v>6.9120000000000008</v>
      </c>
      <c r="G19" s="76">
        <v>6.5589999999999993</v>
      </c>
      <c r="H19" s="76">
        <v>7.3719999999999999</v>
      </c>
      <c r="I19" s="76">
        <v>7.5410000000000004</v>
      </c>
      <c r="J19" s="76">
        <v>9.0509999999999984</v>
      </c>
      <c r="K19" s="76">
        <v>11.024000000000001</v>
      </c>
      <c r="L19" s="76">
        <v>11.468</v>
      </c>
      <c r="M19" s="76">
        <v>11.417999999999999</v>
      </c>
      <c r="N19" s="76">
        <v>10.911000000000001</v>
      </c>
      <c r="O19" s="76">
        <v>9.5470000000000006</v>
      </c>
      <c r="P19" s="76">
        <v>6.8109999999999991</v>
      </c>
      <c r="Q19" s="76">
        <v>8.1760000000000002</v>
      </c>
      <c r="R19" s="76">
        <v>5.6710000000000003</v>
      </c>
      <c r="S19" s="76">
        <v>8.2830000000000013</v>
      </c>
      <c r="T19" s="76">
        <v>10.853</v>
      </c>
      <c r="U19" s="76">
        <v>10.492999999999999</v>
      </c>
      <c r="V19" s="76">
        <v>4.5489999999999995</v>
      </c>
      <c r="W19" s="76">
        <v>3.5590000000000002</v>
      </c>
      <c r="X19" s="76">
        <v>7.0300000000000011</v>
      </c>
      <c r="Y19" s="76">
        <v>5.4879999999999995</v>
      </c>
      <c r="Z19" s="73"/>
      <c r="AA19" s="74">
        <f>SUM(B19:Z19)</f>
        <v>200.32500000000002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10.029</v>
      </c>
      <c r="C22" s="83">
        <f t="shared" ref="C22:Z22" si="1">IF(LEN(C$2)&gt;0,SUM(C17:C21),"")</f>
        <v>9.2910000000000004</v>
      </c>
      <c r="D22" s="83">
        <f t="shared" si="1"/>
        <v>9.2110000000000003</v>
      </c>
      <c r="E22" s="83">
        <f t="shared" si="1"/>
        <v>9.0779999999999994</v>
      </c>
      <c r="F22" s="83">
        <f t="shared" si="1"/>
        <v>6.9120000000000008</v>
      </c>
      <c r="G22" s="83">
        <f t="shared" si="1"/>
        <v>6.5589999999999993</v>
      </c>
      <c r="H22" s="83">
        <f t="shared" si="1"/>
        <v>7.3719999999999999</v>
      </c>
      <c r="I22" s="83">
        <f t="shared" si="1"/>
        <v>7.5410000000000004</v>
      </c>
      <c r="J22" s="83">
        <f t="shared" si="1"/>
        <v>9.0509999999999984</v>
      </c>
      <c r="K22" s="83">
        <f t="shared" si="1"/>
        <v>11.024000000000001</v>
      </c>
      <c r="L22" s="83">
        <f t="shared" si="1"/>
        <v>11.468</v>
      </c>
      <c r="M22" s="83">
        <f t="shared" si="1"/>
        <v>11.417999999999999</v>
      </c>
      <c r="N22" s="83">
        <f t="shared" si="1"/>
        <v>10.911000000000001</v>
      </c>
      <c r="O22" s="83">
        <f t="shared" si="1"/>
        <v>9.5470000000000006</v>
      </c>
      <c r="P22" s="83">
        <f t="shared" si="1"/>
        <v>6.8109999999999991</v>
      </c>
      <c r="Q22" s="83">
        <f t="shared" si="1"/>
        <v>8.1760000000000002</v>
      </c>
      <c r="R22" s="83">
        <f t="shared" si="1"/>
        <v>5.6710000000000003</v>
      </c>
      <c r="S22" s="83">
        <f t="shared" si="1"/>
        <v>8.2830000000000013</v>
      </c>
      <c r="T22" s="83">
        <f t="shared" si="1"/>
        <v>10.853</v>
      </c>
      <c r="U22" s="83">
        <f t="shared" si="1"/>
        <v>10.492999999999999</v>
      </c>
      <c r="V22" s="83">
        <f t="shared" si="1"/>
        <v>4.5489999999999995</v>
      </c>
      <c r="W22" s="83">
        <f t="shared" si="1"/>
        <v>3.5590000000000002</v>
      </c>
      <c r="X22" s="83">
        <f t="shared" si="1"/>
        <v>7.0300000000000011</v>
      </c>
      <c r="Y22" s="83">
        <f t="shared" si="1"/>
        <v>5.4879999999999995</v>
      </c>
      <c r="Z22" s="84" t="str">
        <f t="shared" si="1"/>
        <v/>
      </c>
      <c r="AA22" s="85">
        <f>SUM(AA17:AA21)</f>
        <v>200.32500000000002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180.76300000000001</v>
      </c>
      <c r="C26" s="72">
        <v>275.08199999999999</v>
      </c>
      <c r="D26" s="72">
        <v>160.26599999999999</v>
      </c>
      <c r="E26" s="72">
        <v>130.15600000000001</v>
      </c>
      <c r="F26" s="72">
        <v>130.73400000000001</v>
      </c>
      <c r="G26" s="72">
        <v>131.93100000000001</v>
      </c>
      <c r="H26" s="72">
        <v>129.47399999999999</v>
      </c>
      <c r="I26" s="72">
        <v>108.34399999999999</v>
      </c>
      <c r="J26" s="72">
        <v>162.25299999999999</v>
      </c>
      <c r="K26" s="72">
        <v>162.28100000000001</v>
      </c>
      <c r="L26" s="72">
        <v>163.97900000000001</v>
      </c>
      <c r="M26" s="72">
        <v>162.50899999999999</v>
      </c>
      <c r="N26" s="72">
        <v>165.595</v>
      </c>
      <c r="O26" s="72">
        <v>280.50299999999999</v>
      </c>
      <c r="P26" s="72">
        <v>176.203</v>
      </c>
      <c r="Q26" s="72">
        <v>163.59299999999999</v>
      </c>
      <c r="R26" s="72">
        <v>161.34899999999999</v>
      </c>
      <c r="S26" s="72">
        <v>176.84299999999999</v>
      </c>
      <c r="T26" s="72">
        <v>174.94399999999999</v>
      </c>
      <c r="U26" s="72">
        <v>174.56700000000001</v>
      </c>
      <c r="V26" s="72">
        <v>168.62700000000001</v>
      </c>
      <c r="W26" s="72">
        <v>167.63</v>
      </c>
      <c r="X26" s="72">
        <v>205.02799999999999</v>
      </c>
      <c r="Y26" s="72">
        <v>253.255</v>
      </c>
      <c r="Z26" s="73"/>
      <c r="AA26" s="74">
        <f>SUM(B26:Z26)</f>
        <v>4165.9089999999997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180.76300000000001</v>
      </c>
      <c r="C28" s="57">
        <f t="shared" ref="C28:Z28" si="2">IF(LEN(C$2)&gt;0,SUM(C25:C27),"")</f>
        <v>275.08199999999999</v>
      </c>
      <c r="D28" s="57">
        <f t="shared" si="2"/>
        <v>160.26599999999999</v>
      </c>
      <c r="E28" s="57">
        <f t="shared" si="2"/>
        <v>130.15600000000001</v>
      </c>
      <c r="F28" s="57">
        <f t="shared" si="2"/>
        <v>130.73400000000001</v>
      </c>
      <c r="G28" s="57">
        <f t="shared" si="2"/>
        <v>131.93100000000001</v>
      </c>
      <c r="H28" s="57">
        <f t="shared" si="2"/>
        <v>129.47399999999999</v>
      </c>
      <c r="I28" s="57">
        <f t="shared" si="2"/>
        <v>108.34399999999999</v>
      </c>
      <c r="J28" s="57">
        <f t="shared" si="2"/>
        <v>162.25299999999999</v>
      </c>
      <c r="K28" s="57">
        <f t="shared" si="2"/>
        <v>162.28100000000001</v>
      </c>
      <c r="L28" s="57">
        <f t="shared" si="2"/>
        <v>163.97900000000001</v>
      </c>
      <c r="M28" s="57">
        <f t="shared" si="2"/>
        <v>162.50899999999999</v>
      </c>
      <c r="N28" s="57">
        <f t="shared" si="2"/>
        <v>165.595</v>
      </c>
      <c r="O28" s="57">
        <f t="shared" si="2"/>
        <v>280.50299999999999</v>
      </c>
      <c r="P28" s="57">
        <f t="shared" si="2"/>
        <v>176.203</v>
      </c>
      <c r="Q28" s="57">
        <f t="shared" si="2"/>
        <v>163.59299999999999</v>
      </c>
      <c r="R28" s="57">
        <f t="shared" si="2"/>
        <v>161.34899999999999</v>
      </c>
      <c r="S28" s="57">
        <f t="shared" si="2"/>
        <v>176.84299999999999</v>
      </c>
      <c r="T28" s="57">
        <f t="shared" si="2"/>
        <v>174.94399999999999</v>
      </c>
      <c r="U28" s="57">
        <f t="shared" si="2"/>
        <v>174.56700000000001</v>
      </c>
      <c r="V28" s="57">
        <f t="shared" si="2"/>
        <v>168.62700000000001</v>
      </c>
      <c r="W28" s="57">
        <f t="shared" si="2"/>
        <v>167.63</v>
      </c>
      <c r="X28" s="57">
        <f t="shared" si="2"/>
        <v>205.02799999999999</v>
      </c>
      <c r="Y28" s="57">
        <f t="shared" si="2"/>
        <v>253.255</v>
      </c>
      <c r="Z28" s="58" t="str">
        <f t="shared" si="2"/>
        <v/>
      </c>
      <c r="AA28" s="59">
        <f>SUM(AA25:AA27)</f>
        <v>4165.9089999999997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180.76300000000001</v>
      </c>
      <c r="C47" s="83">
        <f t="shared" ref="C47:Z47" si="8">IF(LEN(C$2)&gt;0,C14+C22+C36,"")</f>
        <v>275.08199999999999</v>
      </c>
      <c r="D47" s="83">
        <f t="shared" si="8"/>
        <v>160.26600000000002</v>
      </c>
      <c r="E47" s="83">
        <f t="shared" si="8"/>
        <v>130.15600000000001</v>
      </c>
      <c r="F47" s="83">
        <f t="shared" si="8"/>
        <v>130.73400000000001</v>
      </c>
      <c r="G47" s="83">
        <f t="shared" si="8"/>
        <v>131.93100000000001</v>
      </c>
      <c r="H47" s="83">
        <f t="shared" si="8"/>
        <v>129.47399999999999</v>
      </c>
      <c r="I47" s="83">
        <f t="shared" si="8"/>
        <v>108.34399999999999</v>
      </c>
      <c r="J47" s="83">
        <f t="shared" si="8"/>
        <v>162.25299999999999</v>
      </c>
      <c r="K47" s="83">
        <f t="shared" si="8"/>
        <v>162.28100000000001</v>
      </c>
      <c r="L47" s="83">
        <f t="shared" si="8"/>
        <v>163.97899999999998</v>
      </c>
      <c r="M47" s="83">
        <f t="shared" si="8"/>
        <v>162.50900000000001</v>
      </c>
      <c r="N47" s="83">
        <f t="shared" si="8"/>
        <v>165.595</v>
      </c>
      <c r="O47" s="83">
        <f t="shared" si="8"/>
        <v>280.50300000000004</v>
      </c>
      <c r="P47" s="83">
        <f t="shared" si="8"/>
        <v>176.203</v>
      </c>
      <c r="Q47" s="83">
        <f t="shared" si="8"/>
        <v>163.59299999999999</v>
      </c>
      <c r="R47" s="83">
        <f t="shared" si="8"/>
        <v>161.34899999999999</v>
      </c>
      <c r="S47" s="83">
        <f t="shared" si="8"/>
        <v>176.84300000000002</v>
      </c>
      <c r="T47" s="83">
        <f t="shared" si="8"/>
        <v>174.94400000000002</v>
      </c>
      <c r="U47" s="83">
        <f t="shared" si="8"/>
        <v>174.56700000000001</v>
      </c>
      <c r="V47" s="83">
        <f t="shared" si="8"/>
        <v>168.62700000000001</v>
      </c>
      <c r="W47" s="83">
        <f t="shared" si="8"/>
        <v>167.63</v>
      </c>
      <c r="X47" s="83">
        <f t="shared" si="8"/>
        <v>205.02799999999999</v>
      </c>
      <c r="Y47" s="83">
        <f t="shared" si="8"/>
        <v>253.255</v>
      </c>
      <c r="Z47" s="84" t="str">
        <f t="shared" si="8"/>
        <v/>
      </c>
      <c r="AA47" s="100">
        <f>SUM(B47:Z47)</f>
        <v>4165.9089999999997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180.76300000000003</v>
      </c>
      <c r="C4" s="18">
        <v>275.08199999999999</v>
      </c>
      <c r="D4" s="18">
        <v>160.26599999999999</v>
      </c>
      <c r="E4" s="18">
        <v>130.15600000000001</v>
      </c>
      <c r="F4" s="18">
        <v>130.73400000000001</v>
      </c>
      <c r="G4" s="18">
        <v>131.93099999999998</v>
      </c>
      <c r="H4" s="18">
        <v>129.47399999999999</v>
      </c>
      <c r="I4" s="18">
        <v>108.34400000000001</v>
      </c>
      <c r="J4" s="18">
        <v>162.25299999999999</v>
      </c>
      <c r="K4" s="18">
        <v>162.28099999999998</v>
      </c>
      <c r="L4" s="18">
        <v>163.97900000000001</v>
      </c>
      <c r="M4" s="18">
        <v>162.50899999999999</v>
      </c>
      <c r="N4" s="18">
        <v>165.595</v>
      </c>
      <c r="O4" s="18">
        <v>280.50299999999999</v>
      </c>
      <c r="P4" s="18">
        <v>176.203</v>
      </c>
      <c r="Q4" s="18">
        <v>163.59300000000002</v>
      </c>
      <c r="R4" s="18">
        <v>161.34899999999999</v>
      </c>
      <c r="S4" s="18">
        <v>176.84299999999999</v>
      </c>
      <c r="T4" s="18">
        <v>174.94399999999999</v>
      </c>
      <c r="U4" s="18">
        <v>174.56699999999998</v>
      </c>
      <c r="V4" s="18">
        <v>168.62699999999998</v>
      </c>
      <c r="W4" s="18">
        <v>167.63</v>
      </c>
      <c r="X4" s="18">
        <v>205.02800000000002</v>
      </c>
      <c r="Y4" s="18">
        <v>253.25500000000002</v>
      </c>
      <c r="Z4" s="19"/>
      <c r="AA4" s="20">
        <f>SUM(B4:Z4)</f>
        <v>4165.9089999999997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64.67</v>
      </c>
      <c r="C7" s="28">
        <v>63.84</v>
      </c>
      <c r="D7" s="28">
        <v>58.66</v>
      </c>
      <c r="E7" s="28">
        <v>54.22</v>
      </c>
      <c r="F7" s="28">
        <v>57.59</v>
      </c>
      <c r="G7" s="28">
        <v>64.63</v>
      </c>
      <c r="H7" s="28">
        <v>59.32</v>
      </c>
      <c r="I7" s="28">
        <v>66.209999999999994</v>
      </c>
      <c r="J7" s="28">
        <v>74.12</v>
      </c>
      <c r="K7" s="28">
        <v>70.86</v>
      </c>
      <c r="L7" s="28">
        <v>73.11</v>
      </c>
      <c r="M7" s="28">
        <v>68.11</v>
      </c>
      <c r="N7" s="28">
        <v>70.12</v>
      </c>
      <c r="O7" s="28">
        <v>69.040000000000006</v>
      </c>
      <c r="P7" s="28">
        <v>69.5</v>
      </c>
      <c r="Q7" s="28">
        <v>71.75</v>
      </c>
      <c r="R7" s="28">
        <v>72.16</v>
      </c>
      <c r="S7" s="28">
        <v>72.75</v>
      </c>
      <c r="T7" s="28">
        <v>74.739999999999995</v>
      </c>
      <c r="U7" s="28">
        <v>81.16</v>
      </c>
      <c r="V7" s="28">
        <v>70.569999999999993</v>
      </c>
      <c r="W7" s="28">
        <v>64.680000000000007</v>
      </c>
      <c r="X7" s="28">
        <v>60.85</v>
      </c>
      <c r="Y7" s="28">
        <v>54.4</v>
      </c>
      <c r="Z7" s="29"/>
      <c r="AA7" s="30">
        <v>66.960833333333341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170</v>
      </c>
      <c r="C11" s="47">
        <v>265.745</v>
      </c>
      <c r="D11" s="47">
        <v>151</v>
      </c>
      <c r="E11" s="47">
        <v>121</v>
      </c>
      <c r="F11" s="47">
        <v>121</v>
      </c>
      <c r="G11" s="47">
        <v>121</v>
      </c>
      <c r="H11" s="47">
        <v>121</v>
      </c>
      <c r="I11" s="47">
        <v>99.498999999999995</v>
      </c>
      <c r="J11" s="47">
        <v>150</v>
      </c>
      <c r="K11" s="47">
        <v>150</v>
      </c>
      <c r="L11" s="47">
        <v>150</v>
      </c>
      <c r="M11" s="47">
        <v>150</v>
      </c>
      <c r="N11" s="47">
        <v>150</v>
      </c>
      <c r="O11" s="47">
        <v>265</v>
      </c>
      <c r="P11" s="47">
        <v>164</v>
      </c>
      <c r="Q11" s="47">
        <v>150</v>
      </c>
      <c r="R11" s="47">
        <v>150</v>
      </c>
      <c r="S11" s="47">
        <v>164</v>
      </c>
      <c r="T11" s="47">
        <v>164</v>
      </c>
      <c r="U11" s="47">
        <v>164</v>
      </c>
      <c r="V11" s="47">
        <v>164</v>
      </c>
      <c r="W11" s="47">
        <v>164</v>
      </c>
      <c r="X11" s="47">
        <v>197</v>
      </c>
      <c r="Y11" s="47">
        <v>246</v>
      </c>
      <c r="Z11" s="48"/>
      <c r="AA11" s="49">
        <f>SUM(B11:Z11)</f>
        <v>3912.2439999999997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10.763</v>
      </c>
      <c r="C13" s="52">
        <v>9.3369999999999997</v>
      </c>
      <c r="D13" s="52">
        <v>9.266</v>
      </c>
      <c r="E13" s="52">
        <v>9.1560000000000006</v>
      </c>
      <c r="F13" s="52">
        <v>9.734</v>
      </c>
      <c r="G13" s="52">
        <v>10.706</v>
      </c>
      <c r="H13" s="52">
        <v>6.9930000000000003</v>
      </c>
      <c r="I13" s="52">
        <v>7.1319999999999997</v>
      </c>
      <c r="J13" s="52">
        <v>10.426</v>
      </c>
      <c r="K13" s="52">
        <v>10.789</v>
      </c>
      <c r="L13" s="52">
        <v>12.478999999999999</v>
      </c>
      <c r="M13" s="52">
        <v>11.012</v>
      </c>
      <c r="N13" s="52">
        <v>14.066000000000001</v>
      </c>
      <c r="O13" s="52">
        <v>13.441000000000001</v>
      </c>
      <c r="P13" s="52">
        <v>9.8650000000000002</v>
      </c>
      <c r="Q13" s="52">
        <v>10.794</v>
      </c>
      <c r="R13" s="52">
        <v>6.2770000000000001</v>
      </c>
      <c r="S13" s="52">
        <v>8.2159999999999993</v>
      </c>
      <c r="T13" s="52">
        <v>7.2279999999999998</v>
      </c>
      <c r="U13" s="52">
        <v>9.8260000000000005</v>
      </c>
      <c r="V13" s="52">
        <v>0.52600000000000002</v>
      </c>
      <c r="W13" s="52"/>
      <c r="X13" s="52">
        <v>4.9789999999999992</v>
      </c>
      <c r="Y13" s="52">
        <v>5.3650000000000002</v>
      </c>
      <c r="Z13" s="53"/>
      <c r="AA13" s="54">
        <f>SUM(B13:Z13)</f>
        <v>208.37600000000003</v>
      </c>
    </row>
    <row r="14" spans="1:27" ht="30" customHeight="1" thickBot="1" x14ac:dyDescent="0.25">
      <c r="A14" s="55" t="s">
        <v>10</v>
      </c>
      <c r="B14" s="56">
        <f>IF(LEN(B$2)&gt;0,SUM(B10:B13),"")</f>
        <v>180.76300000000001</v>
      </c>
      <c r="C14" s="57">
        <f t="shared" ref="C14:Z14" si="0">IF(LEN(C$2)&gt;0,SUM(C10:C13),"")</f>
        <v>275.08199999999999</v>
      </c>
      <c r="D14" s="57">
        <f t="shared" si="0"/>
        <v>160.26599999999999</v>
      </c>
      <c r="E14" s="57">
        <f t="shared" si="0"/>
        <v>130.15600000000001</v>
      </c>
      <c r="F14" s="57">
        <f t="shared" si="0"/>
        <v>130.73400000000001</v>
      </c>
      <c r="G14" s="57">
        <f t="shared" si="0"/>
        <v>131.70599999999999</v>
      </c>
      <c r="H14" s="57">
        <f t="shared" si="0"/>
        <v>127.99299999999999</v>
      </c>
      <c r="I14" s="57">
        <f t="shared" si="0"/>
        <v>106.631</v>
      </c>
      <c r="J14" s="57">
        <f t="shared" si="0"/>
        <v>160.42599999999999</v>
      </c>
      <c r="K14" s="57">
        <f t="shared" si="0"/>
        <v>160.78899999999999</v>
      </c>
      <c r="L14" s="57">
        <f t="shared" si="0"/>
        <v>162.47899999999998</v>
      </c>
      <c r="M14" s="57">
        <f t="shared" si="0"/>
        <v>161.012</v>
      </c>
      <c r="N14" s="57">
        <f t="shared" si="0"/>
        <v>164.066</v>
      </c>
      <c r="O14" s="57">
        <f t="shared" si="0"/>
        <v>278.44099999999997</v>
      </c>
      <c r="P14" s="57">
        <f t="shared" si="0"/>
        <v>173.86500000000001</v>
      </c>
      <c r="Q14" s="57">
        <f t="shared" si="0"/>
        <v>160.79400000000001</v>
      </c>
      <c r="R14" s="57">
        <f t="shared" si="0"/>
        <v>156.27699999999999</v>
      </c>
      <c r="S14" s="57">
        <f t="shared" si="0"/>
        <v>172.21600000000001</v>
      </c>
      <c r="T14" s="57">
        <f t="shared" si="0"/>
        <v>171.22800000000001</v>
      </c>
      <c r="U14" s="57">
        <f t="shared" si="0"/>
        <v>173.82599999999999</v>
      </c>
      <c r="V14" s="57">
        <f t="shared" si="0"/>
        <v>164.52600000000001</v>
      </c>
      <c r="W14" s="57">
        <f t="shared" si="0"/>
        <v>164</v>
      </c>
      <c r="X14" s="57">
        <f t="shared" si="0"/>
        <v>201.97899999999998</v>
      </c>
      <c r="Y14" s="57">
        <f t="shared" si="0"/>
        <v>251.36500000000001</v>
      </c>
      <c r="Z14" s="58" t="str">
        <f t="shared" si="0"/>
        <v/>
      </c>
      <c r="AA14" s="59">
        <f>SUM(AA9:AA13)</f>
        <v>4120.62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>
        <v>0.22500000000000001</v>
      </c>
      <c r="H19" s="76">
        <v>1.4810000000000001</v>
      </c>
      <c r="I19" s="76">
        <v>1.7130000000000001</v>
      </c>
      <c r="J19" s="76">
        <v>1.827</v>
      </c>
      <c r="K19" s="76">
        <v>1.492</v>
      </c>
      <c r="L19" s="76">
        <v>1.5</v>
      </c>
      <c r="M19" s="76">
        <v>1.4970000000000001</v>
      </c>
      <c r="N19" s="76">
        <v>1.5289999999999999</v>
      </c>
      <c r="O19" s="76">
        <v>2.0619999999999998</v>
      </c>
      <c r="P19" s="76">
        <v>2.3380000000000001</v>
      </c>
      <c r="Q19" s="76">
        <v>2.7989999999999999</v>
      </c>
      <c r="R19" s="76">
        <v>5.0720000000000001</v>
      </c>
      <c r="S19" s="76">
        <v>4.6269999999999998</v>
      </c>
      <c r="T19" s="76">
        <v>3.7160000000000002</v>
      </c>
      <c r="U19" s="76">
        <v>0.74099999999999999</v>
      </c>
      <c r="V19" s="76">
        <v>4.101</v>
      </c>
      <c r="W19" s="76">
        <v>3.6300000000000003</v>
      </c>
      <c r="X19" s="76">
        <v>3.0489999999999999</v>
      </c>
      <c r="Y19" s="76">
        <v>1.8900000000000001</v>
      </c>
      <c r="Z19" s="73"/>
      <c r="AA19" s="74">
        <f>SUM(B19:Z19)</f>
        <v>45.289000000000001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0.22500000000000001</v>
      </c>
      <c r="H22" s="83">
        <f t="shared" si="1"/>
        <v>1.4810000000000001</v>
      </c>
      <c r="I22" s="83">
        <f t="shared" si="1"/>
        <v>1.7130000000000001</v>
      </c>
      <c r="J22" s="83">
        <f t="shared" si="1"/>
        <v>1.827</v>
      </c>
      <c r="K22" s="83">
        <f t="shared" si="1"/>
        <v>1.492</v>
      </c>
      <c r="L22" s="83">
        <f t="shared" si="1"/>
        <v>1.5</v>
      </c>
      <c r="M22" s="83">
        <f t="shared" si="1"/>
        <v>1.4970000000000001</v>
      </c>
      <c r="N22" s="83">
        <f t="shared" si="1"/>
        <v>1.5289999999999999</v>
      </c>
      <c r="O22" s="83">
        <f t="shared" si="1"/>
        <v>2.0619999999999998</v>
      </c>
      <c r="P22" s="83">
        <f t="shared" si="1"/>
        <v>2.3380000000000001</v>
      </c>
      <c r="Q22" s="83">
        <f t="shared" si="1"/>
        <v>2.7989999999999999</v>
      </c>
      <c r="R22" s="83">
        <f t="shared" si="1"/>
        <v>5.0720000000000001</v>
      </c>
      <c r="S22" s="83">
        <f t="shared" si="1"/>
        <v>4.6269999999999998</v>
      </c>
      <c r="T22" s="83">
        <f t="shared" si="1"/>
        <v>3.7160000000000002</v>
      </c>
      <c r="U22" s="83">
        <f t="shared" si="1"/>
        <v>0.74099999999999999</v>
      </c>
      <c r="V22" s="83">
        <f t="shared" si="1"/>
        <v>4.101</v>
      </c>
      <c r="W22" s="83">
        <f t="shared" si="1"/>
        <v>3.6300000000000003</v>
      </c>
      <c r="X22" s="83">
        <f t="shared" si="1"/>
        <v>3.0489999999999999</v>
      </c>
      <c r="Y22" s="83">
        <f t="shared" si="1"/>
        <v>1.8900000000000001</v>
      </c>
      <c r="Z22" s="84">
        <f t="shared" si="1"/>
        <v>0</v>
      </c>
      <c r="AA22" s="85">
        <f t="shared" si="1"/>
        <v>45.289000000000001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180.76300000000001</v>
      </c>
      <c r="C26" s="72">
        <v>275.08199999999999</v>
      </c>
      <c r="D26" s="72">
        <v>160.26599999999999</v>
      </c>
      <c r="E26" s="72">
        <v>130.15600000000001</v>
      </c>
      <c r="F26" s="72">
        <v>130.73400000000001</v>
      </c>
      <c r="G26" s="72">
        <v>131.93100000000001</v>
      </c>
      <c r="H26" s="72">
        <v>129.47399999999999</v>
      </c>
      <c r="I26" s="72">
        <v>108.34399999999999</v>
      </c>
      <c r="J26" s="72">
        <v>162.25299999999999</v>
      </c>
      <c r="K26" s="72">
        <v>162.28100000000001</v>
      </c>
      <c r="L26" s="72">
        <v>163.97900000000001</v>
      </c>
      <c r="M26" s="72">
        <v>162.50899999999999</v>
      </c>
      <c r="N26" s="72">
        <v>165.595</v>
      </c>
      <c r="O26" s="72">
        <v>280.50299999999999</v>
      </c>
      <c r="P26" s="72">
        <v>176.203</v>
      </c>
      <c r="Q26" s="72">
        <v>163.59299999999999</v>
      </c>
      <c r="R26" s="72">
        <v>161.34899999999999</v>
      </c>
      <c r="S26" s="72">
        <v>176.84299999999999</v>
      </c>
      <c r="T26" s="72">
        <v>174.94399999999999</v>
      </c>
      <c r="U26" s="72">
        <v>174.56700000000001</v>
      </c>
      <c r="V26" s="72">
        <v>168.62700000000001</v>
      </c>
      <c r="W26" s="72">
        <v>167.63</v>
      </c>
      <c r="X26" s="72">
        <v>205.02799999999999</v>
      </c>
      <c r="Y26" s="72">
        <v>253.255</v>
      </c>
      <c r="Z26" s="73"/>
      <c r="AA26" s="74">
        <f>SUM(B26:Z26)</f>
        <v>4165.9089999999997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180.76300000000001</v>
      </c>
      <c r="C28" s="57">
        <f t="shared" si="2"/>
        <v>275.08199999999999</v>
      </c>
      <c r="D28" s="57">
        <f t="shared" si="2"/>
        <v>160.26599999999999</v>
      </c>
      <c r="E28" s="57">
        <f t="shared" si="2"/>
        <v>130.15600000000001</v>
      </c>
      <c r="F28" s="57">
        <f t="shared" si="2"/>
        <v>130.73400000000001</v>
      </c>
      <c r="G28" s="57">
        <f t="shared" si="2"/>
        <v>131.93100000000001</v>
      </c>
      <c r="H28" s="57">
        <f t="shared" si="2"/>
        <v>129.47399999999999</v>
      </c>
      <c r="I28" s="57">
        <f t="shared" si="2"/>
        <v>108.34399999999999</v>
      </c>
      <c r="J28" s="57">
        <f t="shared" si="2"/>
        <v>162.25299999999999</v>
      </c>
      <c r="K28" s="57">
        <f t="shared" si="2"/>
        <v>162.28100000000001</v>
      </c>
      <c r="L28" s="57">
        <f t="shared" si="2"/>
        <v>163.97900000000001</v>
      </c>
      <c r="M28" s="57">
        <f t="shared" si="2"/>
        <v>162.50899999999999</v>
      </c>
      <c r="N28" s="57">
        <f t="shared" si="2"/>
        <v>165.595</v>
      </c>
      <c r="O28" s="57">
        <f t="shared" si="2"/>
        <v>280.50299999999999</v>
      </c>
      <c r="P28" s="57">
        <f t="shared" si="2"/>
        <v>176.203</v>
      </c>
      <c r="Q28" s="57">
        <f t="shared" si="2"/>
        <v>163.59299999999999</v>
      </c>
      <c r="R28" s="57">
        <f t="shared" si="2"/>
        <v>161.34899999999999</v>
      </c>
      <c r="S28" s="57">
        <f t="shared" si="2"/>
        <v>176.84299999999999</v>
      </c>
      <c r="T28" s="57">
        <f t="shared" si="2"/>
        <v>174.94399999999999</v>
      </c>
      <c r="U28" s="57">
        <f t="shared" si="2"/>
        <v>174.56700000000001</v>
      </c>
      <c r="V28" s="57">
        <f t="shared" si="2"/>
        <v>168.62700000000001</v>
      </c>
      <c r="W28" s="57">
        <f t="shared" si="2"/>
        <v>167.63</v>
      </c>
      <c r="X28" s="57">
        <f t="shared" si="2"/>
        <v>205.02799999999999</v>
      </c>
      <c r="Y28" s="57">
        <f t="shared" si="2"/>
        <v>253.255</v>
      </c>
      <c r="Z28" s="58">
        <f t="shared" si="2"/>
        <v>0</v>
      </c>
      <c r="AA28" s="59">
        <f t="shared" si="2"/>
        <v>4165.9089999999997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180.76300000000001</v>
      </c>
      <c r="C47" s="83">
        <f t="shared" ref="C47:Z47" si="8">SUM(C10:C13)+C22+C36</f>
        <v>275.08199999999999</v>
      </c>
      <c r="D47" s="83">
        <f t="shared" si="8"/>
        <v>160.26599999999999</v>
      </c>
      <c r="E47" s="83">
        <f t="shared" si="8"/>
        <v>130.15600000000001</v>
      </c>
      <c r="F47" s="83">
        <f t="shared" si="8"/>
        <v>130.73400000000001</v>
      </c>
      <c r="G47" s="83">
        <f t="shared" si="8"/>
        <v>131.93099999999998</v>
      </c>
      <c r="H47" s="83">
        <f t="shared" si="8"/>
        <v>129.47399999999999</v>
      </c>
      <c r="I47" s="83">
        <f t="shared" si="8"/>
        <v>108.34399999999999</v>
      </c>
      <c r="J47" s="83">
        <f t="shared" si="8"/>
        <v>162.25299999999999</v>
      </c>
      <c r="K47" s="83">
        <f t="shared" si="8"/>
        <v>162.28099999999998</v>
      </c>
      <c r="L47" s="83">
        <f t="shared" si="8"/>
        <v>163.97899999999998</v>
      </c>
      <c r="M47" s="83">
        <f t="shared" si="8"/>
        <v>162.50900000000001</v>
      </c>
      <c r="N47" s="83">
        <f t="shared" si="8"/>
        <v>165.595</v>
      </c>
      <c r="O47" s="83">
        <f t="shared" si="8"/>
        <v>280.50299999999999</v>
      </c>
      <c r="P47" s="83">
        <f t="shared" si="8"/>
        <v>176.203</v>
      </c>
      <c r="Q47" s="83">
        <f t="shared" si="8"/>
        <v>163.59300000000002</v>
      </c>
      <c r="R47" s="83">
        <f t="shared" si="8"/>
        <v>161.34899999999999</v>
      </c>
      <c r="S47" s="83">
        <f t="shared" si="8"/>
        <v>176.84300000000002</v>
      </c>
      <c r="T47" s="83">
        <f t="shared" si="8"/>
        <v>174.94400000000002</v>
      </c>
      <c r="U47" s="83">
        <f t="shared" si="8"/>
        <v>174.56700000000001</v>
      </c>
      <c r="V47" s="83">
        <f t="shared" si="8"/>
        <v>168.62700000000001</v>
      </c>
      <c r="W47" s="83">
        <f t="shared" si="8"/>
        <v>167.63</v>
      </c>
      <c r="X47" s="83">
        <f t="shared" si="8"/>
        <v>205.02799999999999</v>
      </c>
      <c r="Y47" s="83">
        <f t="shared" si="8"/>
        <v>253.255</v>
      </c>
      <c r="Z47" s="84">
        <f t="shared" si="8"/>
        <v>0</v>
      </c>
      <c r="AA47" s="100">
        <f>SUM(B47:Z47)</f>
        <v>4165.9089999999997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2021-03-19T13:53:35Z</dcterms:created>
  <dcterms:modified xsi:type="dcterms:W3CDTF">2021-03-19T13:53:35Z</dcterms:modified>
</cp:coreProperties>
</file>