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<sst xmlns="http://schemas.openxmlformats.org/spreadsheetml/2006/main" count="110" uniqueCount="50">
  <si>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18/03/2021 15:51:26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</si>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</sst>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3.1720000000000002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10.725999999999999</c:v>
                </c:pt>
                <c:pt idx="1">
                  <c:v>4.7990000000000004</c:v>
                </c:pt>
                <c:pt idx="2">
                  <c:v>5.524</c:v>
                </c:pt>
                <c:pt idx="3">
                  <c:v>11.109</c:v>
                </c:pt>
                <c:pt idx="4">
                  <c:v>10.681000000000001</c:v>
                </c:pt>
                <c:pt idx="5">
                  <c:v>10.903000000000002</c:v>
                </c:pt>
                <c:pt idx="6">
                  <c:v>8.9309999999999992</c:v>
                </c:pt>
                <c:pt idx="11">
                  <c:v>0.77500000000000002</c:v>
                </c:pt>
                <c:pt idx="12">
                  <c:v>0.68300000000000005</c:v>
                </c:pt>
                <c:pt idx="13">
                  <c:v>2.2610000000000001</c:v>
                </c:pt>
                <c:pt idx="14">
                  <c:v>14.236000000000001</c:v>
                </c:pt>
                <c:pt idx="15">
                  <c:v>9.427999999999999</c:v>
                </c:pt>
                <c:pt idx="16">
                  <c:v>7.9720000000000004</c:v>
                </c:pt>
                <c:pt idx="17">
                  <c:v>9.2070000000000007</c:v>
                </c:pt>
                <c:pt idx="18">
                  <c:v>4.0039999999999996</c:v>
                </c:pt>
                <c:pt idx="19">
                  <c:v>9.8410000000000011</c:v>
                </c:pt>
                <c:pt idx="20">
                  <c:v>11.707000000000001</c:v>
                </c:pt>
                <c:pt idx="21">
                  <c:v>9.5659999999999989</c:v>
                </c:pt>
                <c:pt idx="22">
                  <c:v>6.448999999999999</c:v>
                </c:pt>
                <c:pt idx="23">
                  <c:v>1.129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8556304"/>
        <c:axId val="238556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13.698</c:v>
                </c:pt>
                <c:pt idx="1">
                  <c:v>6.8170000000000011</c:v>
                </c:pt>
                <c:pt idx="2">
                  <c:v>7.5510000000000002</c:v>
                </c:pt>
                <c:pt idx="3">
                  <c:v>11.857999999999999</c:v>
                </c:pt>
                <c:pt idx="4">
                  <c:v>11.107999999999999</c:v>
                </c:pt>
                <c:pt idx="5">
                  <c:v>11.154999999999999</c:v>
                </c:pt>
                <c:pt idx="6">
                  <c:v>12.817</c:v>
                </c:pt>
                <c:pt idx="7">
                  <c:v>15.881</c:v>
                </c:pt>
                <c:pt idx="8">
                  <c:v>14.516</c:v>
                </c:pt>
                <c:pt idx="9">
                  <c:v>12.721</c:v>
                </c:pt>
                <c:pt idx="10">
                  <c:v>11.626999999999999</c:v>
                </c:pt>
                <c:pt idx="11">
                  <c:v>7.6309999999999993</c:v>
                </c:pt>
                <c:pt idx="12">
                  <c:v>5.6139999999999999</c:v>
                </c:pt>
                <c:pt idx="13">
                  <c:v>7.1239999999999997</c:v>
                </c:pt>
                <c:pt idx="14">
                  <c:v>20.027999999999999</c:v>
                </c:pt>
                <c:pt idx="15">
                  <c:v>17.513000000000002</c:v>
                </c:pt>
                <c:pt idx="16">
                  <c:v>11.044</c:v>
                </c:pt>
                <c:pt idx="17">
                  <c:v>10.943000000000001</c:v>
                </c:pt>
                <c:pt idx="18">
                  <c:v>4.0039999999999996</c:v>
                </c:pt>
                <c:pt idx="19">
                  <c:v>10.472</c:v>
                </c:pt>
                <c:pt idx="20">
                  <c:v>12.999000000000001</c:v>
                </c:pt>
                <c:pt idx="21">
                  <c:v>11.49</c:v>
                </c:pt>
                <c:pt idx="22">
                  <c:v>13.771999999999998</c:v>
                </c:pt>
                <c:pt idx="23">
                  <c:v>6.4290000000000003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556304"/>
        <c:axId val="238556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53.64</c:v>
                </c:pt>
                <c:pt idx="1">
                  <c:v>52.93</c:v>
                </c:pt>
                <c:pt idx="2">
                  <c:v>50.7</c:v>
                </c:pt>
                <c:pt idx="3">
                  <c:v>53.06</c:v>
                </c:pt>
                <c:pt idx="4">
                  <c:v>50.06</c:v>
                </c:pt>
                <c:pt idx="5">
                  <c:v>53.64</c:v>
                </c:pt>
                <c:pt idx="6">
                  <c:v>61.82</c:v>
                </c:pt>
                <c:pt idx="7">
                  <c:v>62.02</c:v>
                </c:pt>
                <c:pt idx="8">
                  <c:v>60.37</c:v>
                </c:pt>
                <c:pt idx="9">
                  <c:v>60</c:v>
                </c:pt>
                <c:pt idx="10">
                  <c:v>56.63</c:v>
                </c:pt>
                <c:pt idx="11">
                  <c:v>59.57</c:v>
                </c:pt>
                <c:pt idx="12">
                  <c:v>58.73</c:v>
                </c:pt>
                <c:pt idx="13">
                  <c:v>59.38</c:v>
                </c:pt>
                <c:pt idx="14">
                  <c:v>61</c:v>
                </c:pt>
                <c:pt idx="15">
                  <c:v>62.11</c:v>
                </c:pt>
                <c:pt idx="16">
                  <c:v>77.92</c:v>
                </c:pt>
                <c:pt idx="17">
                  <c:v>87.58</c:v>
                </c:pt>
                <c:pt idx="18">
                  <c:v>94.92</c:v>
                </c:pt>
                <c:pt idx="19">
                  <c:v>89.6</c:v>
                </c:pt>
                <c:pt idx="20">
                  <c:v>79.069999999999993</c:v>
                </c:pt>
                <c:pt idx="21">
                  <c:v>77.569999999999993</c:v>
                </c:pt>
                <c:pt idx="22">
                  <c:v>79.569999999999993</c:v>
                </c:pt>
                <c:pt idx="23">
                  <c:v>63.11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557480"/>
        <c:axId val="238557088"/>
      </c:lineChart>
      <c:catAx>
        <c:axId val="238556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556696"/>
        <c:crosses val="autoZero"/>
        <c:auto val="1"/>
        <c:lblAlgn val="ctr"/>
        <c:lblOffset val="100"/>
        <c:noMultiLvlLbl val="0"/>
      </c:catAx>
      <c:valAx>
        <c:axId val="23855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556304"/>
        <c:crosses val="autoZero"/>
        <c:crossBetween val="between"/>
      </c:valAx>
      <c:valAx>
        <c:axId val="238557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557480"/>
        <c:crosses val="max"/>
        <c:crossBetween val="between"/>
      </c:valAx>
      <c:catAx>
        <c:axId val="238557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557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3.1720000000000002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149.93099999999998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115.70899999999999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57.781000000000006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211.03100000000001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53.64</v>
          </cell>
          <cell r="C7">
            <v>52.93</v>
          </cell>
          <cell r="D7">
            <v>50.7</v>
          </cell>
          <cell r="E7">
            <v>53.06</v>
          </cell>
          <cell r="F7">
            <v>50.06</v>
          </cell>
          <cell r="G7">
            <v>53.64</v>
          </cell>
          <cell r="H7">
            <v>61.82</v>
          </cell>
          <cell r="I7">
            <v>62.02</v>
          </cell>
          <cell r="J7">
            <v>60.37</v>
          </cell>
          <cell r="K7">
            <v>60</v>
          </cell>
          <cell r="L7">
            <v>56.63</v>
          </cell>
          <cell r="M7">
            <v>59.57</v>
          </cell>
          <cell r="N7">
            <v>58.73</v>
          </cell>
          <cell r="O7">
            <v>59.38</v>
          </cell>
          <cell r="P7">
            <v>61</v>
          </cell>
          <cell r="Q7">
            <v>62.11</v>
          </cell>
          <cell r="R7">
            <v>77.92</v>
          </cell>
          <cell r="S7">
            <v>87.58</v>
          </cell>
          <cell r="T7">
            <v>94.92</v>
          </cell>
          <cell r="U7">
            <v>89.6</v>
          </cell>
          <cell r="V7">
            <v>79.069999999999993</v>
          </cell>
          <cell r="W7">
            <v>77.569999999999993</v>
          </cell>
          <cell r="X7">
            <v>79.569999999999993</v>
          </cell>
          <cell r="Y7">
            <v>63.11</v>
          </cell>
        </row>
        <row r="37">
          <cell r="X37">
            <v>3.1720000000000002</v>
          </cell>
        </row>
        <row r="59">
          <cell r="B59">
            <v>10.725999999999999</v>
          </cell>
          <cell r="C59">
            <v>4.7990000000000004</v>
          </cell>
          <cell r="D59">
            <v>5.524</v>
          </cell>
          <cell r="E59">
            <v>11.109</v>
          </cell>
          <cell r="F59">
            <v>10.681000000000001</v>
          </cell>
          <cell r="G59">
            <v>10.903000000000002</v>
          </cell>
          <cell r="H59">
            <v>8.9309999999999992</v>
          </cell>
          <cell r="M59">
            <v>0.77500000000000002</v>
          </cell>
          <cell r="N59">
            <v>0.68300000000000005</v>
          </cell>
          <cell r="O59">
            <v>2.2610000000000001</v>
          </cell>
          <cell r="P59">
            <v>14.236000000000001</v>
          </cell>
          <cell r="Q59">
            <v>9.427999999999999</v>
          </cell>
          <cell r="R59">
            <v>7.9720000000000004</v>
          </cell>
          <cell r="S59">
            <v>9.2070000000000007</v>
          </cell>
          <cell r="T59">
            <v>4.0039999999999996</v>
          </cell>
          <cell r="U59">
            <v>9.8410000000000011</v>
          </cell>
          <cell r="V59">
            <v>11.707000000000001</v>
          </cell>
          <cell r="W59">
            <v>9.5659999999999989</v>
          </cell>
          <cell r="X59">
            <v>6.448999999999999</v>
          </cell>
          <cell r="Y59">
            <v>1.129</v>
          </cell>
        </row>
        <row r="66">
          <cell r="B66">
            <v>2.9719999999999995</v>
          </cell>
          <cell r="C66">
            <v>2.0179999999999998</v>
          </cell>
          <cell r="D66">
            <v>2.0270000000000001</v>
          </cell>
          <cell r="E66">
            <v>0.749</v>
          </cell>
          <cell r="F66">
            <v>0.42699999999999999</v>
          </cell>
          <cell r="G66">
            <v>0.252</v>
          </cell>
          <cell r="H66">
            <v>3.8860000000000001</v>
          </cell>
          <cell r="I66">
            <v>15.881000000000002</v>
          </cell>
          <cell r="J66">
            <v>14.515999999999998</v>
          </cell>
          <cell r="K66">
            <v>12.721</v>
          </cell>
          <cell r="L66">
            <v>11.626999999999999</v>
          </cell>
          <cell r="M66">
            <v>6.8559999999999999</v>
          </cell>
          <cell r="N66">
            <v>4.931</v>
          </cell>
          <cell r="O66">
            <v>4.8630000000000004</v>
          </cell>
          <cell r="P66">
            <v>5.7920000000000007</v>
          </cell>
          <cell r="Q66">
            <v>8.0850000000000009</v>
          </cell>
          <cell r="R66">
            <v>3.0720000000000001</v>
          </cell>
          <cell r="S66">
            <v>1.736</v>
          </cell>
          <cell r="U66">
            <v>0.63100000000000001</v>
          </cell>
          <cell r="V66">
            <v>1.292</v>
          </cell>
          <cell r="W66">
            <v>1.9240000000000002</v>
          </cell>
          <cell r="X66">
            <v>4.1509999999999998</v>
          </cell>
          <cell r="Y66">
            <v>5.3</v>
          </cell>
        </row>
      </sheetData>
      <sheetData sheetId="17">
        <row r="59">
          <cell r="B59">
            <v>12.762</v>
          </cell>
          <cell r="C59">
            <v>5.1820000000000004</v>
          </cell>
          <cell r="D59">
            <v>5.49</v>
          </cell>
          <cell r="E59">
            <v>8.4339999999999993</v>
          </cell>
          <cell r="F59">
            <v>8.0269999999999992</v>
          </cell>
          <cell r="G59">
            <v>5.93</v>
          </cell>
          <cell r="H59">
            <v>6.4770000000000003</v>
          </cell>
          <cell r="I59">
            <v>12.116</v>
          </cell>
          <cell r="J59">
            <v>10.595000000000001</v>
          </cell>
          <cell r="K59">
            <v>11.763999999999999</v>
          </cell>
          <cell r="L59">
            <v>11.626999999999999</v>
          </cell>
          <cell r="M59">
            <v>7.04</v>
          </cell>
          <cell r="N59">
            <v>4.6610000000000005</v>
          </cell>
          <cell r="O59">
            <v>6.282</v>
          </cell>
          <cell r="P59">
            <v>19.570999999999998</v>
          </cell>
          <cell r="Q59">
            <v>17.513000000000002</v>
          </cell>
          <cell r="R59">
            <v>8.65</v>
          </cell>
          <cell r="S59">
            <v>8.2420000000000009</v>
          </cell>
          <cell r="T59">
            <v>0.27800000000000002</v>
          </cell>
          <cell r="U59">
            <v>7.0979999999999999</v>
          </cell>
          <cell r="V59">
            <v>10.042999999999999</v>
          </cell>
          <cell r="W59">
            <v>9.74</v>
          </cell>
          <cell r="X59">
            <v>9.0169999999999995</v>
          </cell>
          <cell r="Y59">
            <v>4.492</v>
          </cell>
        </row>
        <row r="66">
          <cell r="B66">
            <v>0.93600000000000005</v>
          </cell>
          <cell r="C66">
            <v>1.635</v>
          </cell>
          <cell r="D66">
            <v>2.0609999999999999</v>
          </cell>
          <cell r="E66">
            <v>3.4239999999999999</v>
          </cell>
          <cell r="F66">
            <v>3.0810000000000004</v>
          </cell>
          <cell r="G66">
            <v>5.2250000000000005</v>
          </cell>
          <cell r="H66">
            <v>6.34</v>
          </cell>
          <cell r="I66">
            <v>3.7650000000000001</v>
          </cell>
          <cell r="J66">
            <v>3.9209999999999998</v>
          </cell>
          <cell r="K66">
            <v>0.95699999999999996</v>
          </cell>
          <cell r="M66">
            <v>0.59099999999999997</v>
          </cell>
          <cell r="N66">
            <v>0.95299999999999996</v>
          </cell>
          <cell r="O66">
            <v>0.84199999999999997</v>
          </cell>
          <cell r="P66">
            <v>0.45700000000000002</v>
          </cell>
          <cell r="R66">
            <v>2.3940000000000001</v>
          </cell>
          <cell r="S66">
            <v>2.7010000000000001</v>
          </cell>
          <cell r="T66">
            <v>3.726</v>
          </cell>
          <cell r="U66">
            <v>3.3740000000000001</v>
          </cell>
          <cell r="V66">
            <v>2.956</v>
          </cell>
          <cell r="W66">
            <v>1.75</v>
          </cell>
          <cell r="X66">
            <v>4.7549999999999999</v>
          </cell>
          <cell r="Y66">
            <v>1.9370000000000001</v>
          </cell>
        </row>
      </sheetData>
      <sheetData sheetId="18">
        <row r="7">
          <cell r="B7">
            <v>53.64</v>
          </cell>
          <cell r="C7">
            <v>52.93</v>
          </cell>
          <cell r="D7">
            <v>50.7</v>
          </cell>
          <cell r="E7">
            <v>53.06</v>
          </cell>
          <cell r="F7">
            <v>50.06</v>
          </cell>
          <cell r="G7">
            <v>53.64</v>
          </cell>
          <cell r="H7">
            <v>61.82</v>
          </cell>
          <cell r="I7">
            <v>62.02</v>
          </cell>
          <cell r="J7">
            <v>60.37</v>
          </cell>
          <cell r="K7">
            <v>60</v>
          </cell>
          <cell r="L7">
            <v>56.63</v>
          </cell>
          <cell r="M7">
            <v>59.57</v>
          </cell>
          <cell r="N7">
            <v>58.73</v>
          </cell>
          <cell r="O7">
            <v>59.38</v>
          </cell>
          <cell r="P7">
            <v>61</v>
          </cell>
          <cell r="Q7">
            <v>62.11</v>
          </cell>
          <cell r="R7">
            <v>77.92</v>
          </cell>
          <cell r="S7">
            <v>87.58</v>
          </cell>
          <cell r="T7">
            <v>94.92</v>
          </cell>
          <cell r="U7">
            <v>89.6</v>
          </cell>
          <cell r="V7">
            <v>79.069999999999993</v>
          </cell>
          <cell r="W7">
            <v>77.569999999999993</v>
          </cell>
          <cell r="X7">
            <v>79.569999999999993</v>
          </cell>
          <cell r="Y7">
            <v>63.11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44272</v>
          </cell>
        </row>
        <row r="4">
          <cell r="B4">
            <v>44272</v>
          </cell>
        </row>
        <row r="5">
          <cell r="B5">
            <v>44272</v>
          </cell>
        </row>
        <row r="6">
          <cell r="B6">
            <v>44272</v>
          </cell>
        </row>
        <row r="7">
          <cell r="B7">
            <v>44272</v>
          </cell>
        </row>
        <row r="8">
          <cell r="B8">
            <v>44272</v>
          </cell>
        </row>
        <row r="9">
          <cell r="B9">
            <v>44272</v>
          </cell>
        </row>
        <row r="10">
          <cell r="B10">
            <v>44272</v>
          </cell>
        </row>
        <row r="11">
          <cell r="B11">
            <v>44272</v>
          </cell>
        </row>
        <row r="12">
          <cell r="B12">
            <v>44272</v>
          </cell>
        </row>
        <row r="13">
          <cell r="B13">
            <v>44272</v>
          </cell>
        </row>
        <row r="14">
          <cell r="B14">
            <v>44272</v>
          </cell>
        </row>
        <row r="15">
          <cell r="B15">
            <v>44272</v>
          </cell>
        </row>
        <row r="16">
          <cell r="B16">
            <v>44272</v>
          </cell>
        </row>
      </sheetData>
      <sheetData sheetId="41">
        <row r="2">
          <cell r="C2">
            <v>44274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665.75459999999998</v>
          </cell>
          <cell r="J12">
            <v>665.755</v>
          </cell>
          <cell r="K12">
            <v>665.755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13.697999999999999</v>
      </c>
      <c r="C4" s="18">
        <v>6.8170000000000002</v>
      </c>
      <c r="D4" s="18">
        <v>7.5510000000000002</v>
      </c>
      <c r="E4" s="18">
        <v>11.858000000000001</v>
      </c>
      <c r="F4" s="18">
        <v>11.108000000000001</v>
      </c>
      <c r="G4" s="18">
        <v>11.155000000000003</v>
      </c>
      <c r="H4" s="18">
        <v>12.816999999999998</v>
      </c>
      <c r="I4" s="18">
        <v>15.881000000000002</v>
      </c>
      <c r="J4" s="18">
        <v>14.515999999999998</v>
      </c>
      <c r="K4" s="18">
        <v>12.721</v>
      </c>
      <c r="L4" s="18">
        <v>11.626999999999999</v>
      </c>
      <c r="M4" s="18">
        <v>7.6310000000000002</v>
      </c>
      <c r="N4" s="18">
        <v>5.6139999999999999</v>
      </c>
      <c r="O4" s="18">
        <v>7.1240000000000006</v>
      </c>
      <c r="P4" s="18">
        <v>20.027999999999999</v>
      </c>
      <c r="Q4" s="18">
        <v>17.513000000000002</v>
      </c>
      <c r="R4" s="18">
        <v>11.043999999999999</v>
      </c>
      <c r="S4" s="18">
        <v>10.943</v>
      </c>
      <c r="T4" s="18">
        <v>4.0039999999999996</v>
      </c>
      <c r="U4" s="18">
        <v>10.472</v>
      </c>
      <c r="V4" s="18">
        <v>12.999000000000002</v>
      </c>
      <c r="W4" s="18">
        <v>11.489999999999997</v>
      </c>
      <c r="X4" s="18">
        <v>13.772</v>
      </c>
      <c r="Y4" s="18">
        <v>6.4290000000000003</v>
      </c>
      <c r="Z4" s="19"/>
      <c r="AA4" s="20">
        <f>SUM(B4:Z4)</f>
        <v>268.81200000000001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53.64</v>
      </c>
      <c r="C7" s="28">
        <v>52.93</v>
      </c>
      <c r="D7" s="28">
        <v>50.7</v>
      </c>
      <c r="E7" s="28">
        <v>53.06</v>
      </c>
      <c r="F7" s="28">
        <v>50.06</v>
      </c>
      <c r="G7" s="28">
        <v>53.64</v>
      </c>
      <c r="H7" s="28">
        <v>61.82</v>
      </c>
      <c r="I7" s="28">
        <v>62.02</v>
      </c>
      <c r="J7" s="28">
        <v>60.37</v>
      </c>
      <c r="K7" s="28">
        <v>60</v>
      </c>
      <c r="L7" s="28">
        <v>56.63</v>
      </c>
      <c r="M7" s="28">
        <v>59.57</v>
      </c>
      <c r="N7" s="28">
        <v>58.73</v>
      </c>
      <c r="O7" s="28">
        <v>59.38</v>
      </c>
      <c r="P7" s="28">
        <v>61</v>
      </c>
      <c r="Q7" s="28">
        <v>62.11</v>
      </c>
      <c r="R7" s="28">
        <v>77.92</v>
      </c>
      <c r="S7" s="28">
        <v>87.58</v>
      </c>
      <c r="T7" s="28">
        <v>94.92</v>
      </c>
      <c r="U7" s="28">
        <v>89.6</v>
      </c>
      <c r="V7" s="28">
        <v>79.069999999999993</v>
      </c>
      <c r="W7" s="28">
        <v>77.569999999999993</v>
      </c>
      <c r="X7" s="28">
        <v>79.569999999999993</v>
      </c>
      <c r="Y7" s="28">
        <v>63.11</v>
      </c>
      <c r="Z7" s="29"/>
      <c r="AA7" s="30">
        <f>IF(SUM(GR_MAINLAND_MCP_SUM_SELL)&lt;&gt;0,AVERAGEIF(GR_MAINLAND_MCP_SUM_SELL,"&lt;&gt;"""),"")</f>
        <v>65.208333333333329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3.1720000000000002</v>
      </c>
      <c r="Y11" s="47"/>
      <c r="Z11" s="48"/>
      <c r="AA11" s="49">
        <f>SUM(B11:Z11)</f>
        <v>3.1720000000000002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10.725999999999999</v>
      </c>
      <c r="C13" s="52">
        <v>4.7990000000000004</v>
      </c>
      <c r="D13" s="52">
        <v>5.524</v>
      </c>
      <c r="E13" s="52">
        <v>11.109</v>
      </c>
      <c r="F13" s="52">
        <v>10.681000000000001</v>
      </c>
      <c r="G13" s="52">
        <v>10.903000000000002</v>
      </c>
      <c r="H13" s="52">
        <v>8.9309999999999992</v>
      </c>
      <c r="I13" s="52"/>
      <c r="J13" s="52"/>
      <c r="K13" s="52"/>
      <c r="L13" s="52"/>
      <c r="M13" s="52">
        <v>0.77500000000000002</v>
      </c>
      <c r="N13" s="52">
        <v>0.68300000000000005</v>
      </c>
      <c r="O13" s="52">
        <v>2.2610000000000001</v>
      </c>
      <c r="P13" s="52">
        <v>14.236000000000001</v>
      </c>
      <c r="Q13" s="52">
        <v>9.427999999999999</v>
      </c>
      <c r="R13" s="52">
        <v>7.9720000000000004</v>
      </c>
      <c r="S13" s="52">
        <v>9.2070000000000007</v>
      </c>
      <c r="T13" s="52">
        <v>4.0039999999999996</v>
      </c>
      <c r="U13" s="52">
        <v>9.8410000000000011</v>
      </c>
      <c r="V13" s="52">
        <v>11.707000000000001</v>
      </c>
      <c r="W13" s="52">
        <v>9.5659999999999989</v>
      </c>
      <c r="X13" s="52">
        <v>6.448999999999999</v>
      </c>
      <c r="Y13" s="52">
        <v>1.129</v>
      </c>
      <c r="Z13" s="53"/>
      <c r="AA13" s="54">
        <f>SUM(B13:Z13)</f>
        <v>149.93099999999998</v>
      </c>
    </row>
    <row r="14" spans="1:27" ht="30" customHeight="1" thickBot="1" x14ac:dyDescent="0.25">
      <c r="A14" s="55" t="s">
        <v>10</v>
      </c>
      <c r="B14" s="56">
        <f>IF(LEN(B$2)&gt;0,SUM(B10:B13),"")</f>
        <v>10.725999999999999</v>
      </c>
      <c r="C14" s="57">
        <f t="shared" ref="C14:Z14" si="0">IF(LEN(C$2)&gt;0,SUM(C10:C13),"")</f>
        <v>4.7990000000000004</v>
      </c>
      <c r="D14" s="57">
        <f t="shared" si="0"/>
        <v>5.524</v>
      </c>
      <c r="E14" s="57">
        <f t="shared" si="0"/>
        <v>11.109</v>
      </c>
      <c r="F14" s="57">
        <f t="shared" si="0"/>
        <v>10.681000000000001</v>
      </c>
      <c r="G14" s="57">
        <f t="shared" si="0"/>
        <v>10.903000000000002</v>
      </c>
      <c r="H14" s="57">
        <f t="shared" si="0"/>
        <v>8.9309999999999992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0.77500000000000002</v>
      </c>
      <c r="N14" s="57">
        <f t="shared" si="0"/>
        <v>0.68300000000000005</v>
      </c>
      <c r="O14" s="57">
        <f t="shared" si="0"/>
        <v>2.2610000000000001</v>
      </c>
      <c r="P14" s="57">
        <f t="shared" si="0"/>
        <v>14.236000000000001</v>
      </c>
      <c r="Q14" s="57">
        <f t="shared" si="0"/>
        <v>9.427999999999999</v>
      </c>
      <c r="R14" s="57">
        <f t="shared" si="0"/>
        <v>7.9720000000000004</v>
      </c>
      <c r="S14" s="57">
        <f t="shared" si="0"/>
        <v>9.2070000000000007</v>
      </c>
      <c r="T14" s="57">
        <f t="shared" si="0"/>
        <v>4.0039999999999996</v>
      </c>
      <c r="U14" s="57">
        <f t="shared" si="0"/>
        <v>9.8410000000000011</v>
      </c>
      <c r="V14" s="57">
        <f t="shared" si="0"/>
        <v>11.707000000000001</v>
      </c>
      <c r="W14" s="57">
        <f t="shared" si="0"/>
        <v>9.5659999999999989</v>
      </c>
      <c r="X14" s="57">
        <f t="shared" si="0"/>
        <v>9.6209999999999987</v>
      </c>
      <c r="Y14" s="57">
        <f t="shared" si="0"/>
        <v>1.129</v>
      </c>
      <c r="Z14" s="58" t="str">
        <f t="shared" si="0"/>
        <v/>
      </c>
      <c r="AA14" s="59">
        <f>SUM(AA9:AA13)</f>
        <v>153.10299999999998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2.9719999999999995</v>
      </c>
      <c r="C19" s="76">
        <v>2.0179999999999998</v>
      </c>
      <c r="D19" s="76">
        <v>2.0270000000000001</v>
      </c>
      <c r="E19" s="76">
        <v>0.749</v>
      </c>
      <c r="F19" s="76">
        <v>0.42699999999999999</v>
      </c>
      <c r="G19" s="76">
        <v>0.252</v>
      </c>
      <c r="H19" s="76">
        <v>3.8860000000000001</v>
      </c>
      <c r="I19" s="76">
        <v>15.881000000000002</v>
      </c>
      <c r="J19" s="76">
        <v>14.515999999999998</v>
      </c>
      <c r="K19" s="76">
        <v>12.721</v>
      </c>
      <c r="L19" s="76">
        <v>11.626999999999999</v>
      </c>
      <c r="M19" s="76">
        <v>6.8559999999999999</v>
      </c>
      <c r="N19" s="76">
        <v>4.931</v>
      </c>
      <c r="O19" s="76">
        <v>4.8630000000000004</v>
      </c>
      <c r="P19" s="76">
        <v>5.7920000000000007</v>
      </c>
      <c r="Q19" s="76">
        <v>8.0850000000000009</v>
      </c>
      <c r="R19" s="76">
        <v>3.0720000000000001</v>
      </c>
      <c r="S19" s="76">
        <v>1.736</v>
      </c>
      <c r="T19" s="76"/>
      <c r="U19" s="76">
        <v>0.63100000000000001</v>
      </c>
      <c r="V19" s="76">
        <v>1.292</v>
      </c>
      <c r="W19" s="76">
        <v>1.9240000000000002</v>
      </c>
      <c r="X19" s="76">
        <v>4.1509999999999998</v>
      </c>
      <c r="Y19" s="76">
        <v>5.3</v>
      </c>
      <c r="Z19" s="73"/>
      <c r="AA19" s="74">
        <f>SUM(B19:Z19)</f>
        <v>115.70899999999999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2.9719999999999995</v>
      </c>
      <c r="C22" s="83">
        <f t="shared" ref="C22:Z22" si="1">IF(LEN(C$2)&gt;0,SUM(C17:C21),"")</f>
        <v>2.0179999999999998</v>
      </c>
      <c r="D22" s="83">
        <f t="shared" si="1"/>
        <v>2.0270000000000001</v>
      </c>
      <c r="E22" s="83">
        <f t="shared" si="1"/>
        <v>0.749</v>
      </c>
      <c r="F22" s="83">
        <f t="shared" si="1"/>
        <v>0.42699999999999999</v>
      </c>
      <c r="G22" s="83">
        <f t="shared" si="1"/>
        <v>0.252</v>
      </c>
      <c r="H22" s="83">
        <f t="shared" si="1"/>
        <v>3.8860000000000001</v>
      </c>
      <c r="I22" s="83">
        <f t="shared" si="1"/>
        <v>15.881000000000002</v>
      </c>
      <c r="J22" s="83">
        <f t="shared" si="1"/>
        <v>14.515999999999998</v>
      </c>
      <c r="K22" s="83">
        <f t="shared" si="1"/>
        <v>12.721</v>
      </c>
      <c r="L22" s="83">
        <f t="shared" si="1"/>
        <v>11.626999999999999</v>
      </c>
      <c r="M22" s="83">
        <f t="shared" si="1"/>
        <v>6.8559999999999999</v>
      </c>
      <c r="N22" s="83">
        <f t="shared" si="1"/>
        <v>4.931</v>
      </c>
      <c r="O22" s="83">
        <f t="shared" si="1"/>
        <v>4.8630000000000004</v>
      </c>
      <c r="P22" s="83">
        <f t="shared" si="1"/>
        <v>5.7920000000000007</v>
      </c>
      <c r="Q22" s="83">
        <f t="shared" si="1"/>
        <v>8.0850000000000009</v>
      </c>
      <c r="R22" s="83">
        <f t="shared" si="1"/>
        <v>3.0720000000000001</v>
      </c>
      <c r="S22" s="83">
        <f t="shared" si="1"/>
        <v>1.736</v>
      </c>
      <c r="T22" s="83">
        <f t="shared" si="1"/>
        <v>0</v>
      </c>
      <c r="U22" s="83">
        <f t="shared" si="1"/>
        <v>0.63100000000000001</v>
      </c>
      <c r="V22" s="83">
        <f t="shared" si="1"/>
        <v>1.292</v>
      </c>
      <c r="W22" s="83">
        <f t="shared" si="1"/>
        <v>1.9240000000000002</v>
      </c>
      <c r="X22" s="83">
        <f t="shared" si="1"/>
        <v>4.1509999999999998</v>
      </c>
      <c r="Y22" s="83">
        <f t="shared" si="1"/>
        <v>5.3</v>
      </c>
      <c r="Z22" s="84" t="str">
        <f t="shared" si="1"/>
        <v/>
      </c>
      <c r="AA22" s="85">
        <f>SUM(AA17:AA21)</f>
        <v>115.70899999999999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13.698</v>
      </c>
      <c r="C26" s="72">
        <v>6.8170000000000002</v>
      </c>
      <c r="D26" s="72">
        <v>7.5510000000000002</v>
      </c>
      <c r="E26" s="72">
        <v>11.858000000000001</v>
      </c>
      <c r="F26" s="72">
        <v>11.108000000000001</v>
      </c>
      <c r="G26" s="72">
        <v>11.154999999999999</v>
      </c>
      <c r="H26" s="72">
        <v>12.817</v>
      </c>
      <c r="I26" s="72">
        <v>15.881</v>
      </c>
      <c r="J26" s="72">
        <v>14.516</v>
      </c>
      <c r="K26" s="72">
        <v>12.721</v>
      </c>
      <c r="L26" s="72">
        <v>11.627000000000001</v>
      </c>
      <c r="M26" s="72">
        <v>7.6310000000000002</v>
      </c>
      <c r="N26" s="72">
        <v>5.6139999999999999</v>
      </c>
      <c r="O26" s="72">
        <v>7.1239999999999997</v>
      </c>
      <c r="P26" s="72">
        <v>20.027999999999999</v>
      </c>
      <c r="Q26" s="72">
        <v>17.513000000000002</v>
      </c>
      <c r="R26" s="72">
        <v>11.044</v>
      </c>
      <c r="S26" s="72">
        <v>10.943</v>
      </c>
      <c r="T26" s="72">
        <v>4.0039999999999996</v>
      </c>
      <c r="U26" s="72">
        <v>10.472</v>
      </c>
      <c r="V26" s="72">
        <v>12.999000000000001</v>
      </c>
      <c r="W26" s="72">
        <v>11.49</v>
      </c>
      <c r="X26" s="72">
        <v>13.772</v>
      </c>
      <c r="Y26" s="72">
        <v>6.4290000000000003</v>
      </c>
      <c r="Z26" s="73"/>
      <c r="AA26" s="74">
        <f>SUM(B26:Z26)</f>
        <v>268.81200000000001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13.698</v>
      </c>
      <c r="C28" s="57">
        <f t="shared" ref="C28:Z28" si="2">IF(LEN(C$2)&gt;0,SUM(C25:C27),"")</f>
        <v>6.8170000000000002</v>
      </c>
      <c r="D28" s="57">
        <f t="shared" si="2"/>
        <v>7.5510000000000002</v>
      </c>
      <c r="E28" s="57">
        <f t="shared" si="2"/>
        <v>11.858000000000001</v>
      </c>
      <c r="F28" s="57">
        <f t="shared" si="2"/>
        <v>11.108000000000001</v>
      </c>
      <c r="G28" s="57">
        <f t="shared" si="2"/>
        <v>11.154999999999999</v>
      </c>
      <c r="H28" s="57">
        <f t="shared" si="2"/>
        <v>12.817</v>
      </c>
      <c r="I28" s="57">
        <f t="shared" si="2"/>
        <v>15.881</v>
      </c>
      <c r="J28" s="57">
        <f t="shared" si="2"/>
        <v>14.516</v>
      </c>
      <c r="K28" s="57">
        <f t="shared" si="2"/>
        <v>12.721</v>
      </c>
      <c r="L28" s="57">
        <f t="shared" si="2"/>
        <v>11.627000000000001</v>
      </c>
      <c r="M28" s="57">
        <f t="shared" si="2"/>
        <v>7.6310000000000002</v>
      </c>
      <c r="N28" s="57">
        <f t="shared" si="2"/>
        <v>5.6139999999999999</v>
      </c>
      <c r="O28" s="57">
        <f t="shared" si="2"/>
        <v>7.1239999999999997</v>
      </c>
      <c r="P28" s="57">
        <f t="shared" si="2"/>
        <v>20.027999999999999</v>
      </c>
      <c r="Q28" s="57">
        <f t="shared" si="2"/>
        <v>17.513000000000002</v>
      </c>
      <c r="R28" s="57">
        <f t="shared" si="2"/>
        <v>11.044</v>
      </c>
      <c r="S28" s="57">
        <f t="shared" si="2"/>
        <v>10.943</v>
      </c>
      <c r="T28" s="57">
        <f t="shared" si="2"/>
        <v>4.0039999999999996</v>
      </c>
      <c r="U28" s="57">
        <f t="shared" si="2"/>
        <v>10.472</v>
      </c>
      <c r="V28" s="57">
        <f t="shared" si="2"/>
        <v>12.999000000000001</v>
      </c>
      <c r="W28" s="57">
        <f t="shared" si="2"/>
        <v>11.49</v>
      </c>
      <c r="X28" s="57">
        <f t="shared" si="2"/>
        <v>13.772</v>
      </c>
      <c r="Y28" s="57">
        <f t="shared" si="2"/>
        <v>6.4290000000000003</v>
      </c>
      <c r="Z28" s="58" t="str">
        <f t="shared" si="2"/>
        <v/>
      </c>
      <c r="AA28" s="59">
        <f>SUM(AA25:AA27)</f>
        <v>268.81200000000001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13.697999999999999</v>
      </c>
      <c r="C47" s="83">
        <f t="shared" ref="C47:Z47" si="8">IF(LEN(C$2)&gt;0,C14+C22+C36,"")</f>
        <v>6.8170000000000002</v>
      </c>
      <c r="D47" s="83">
        <f t="shared" si="8"/>
        <v>7.5510000000000002</v>
      </c>
      <c r="E47" s="83">
        <f t="shared" si="8"/>
        <v>11.858000000000001</v>
      </c>
      <c r="F47" s="83">
        <f t="shared" si="8"/>
        <v>11.108000000000001</v>
      </c>
      <c r="G47" s="83">
        <f t="shared" si="8"/>
        <v>11.155000000000003</v>
      </c>
      <c r="H47" s="83">
        <f t="shared" si="8"/>
        <v>12.817</v>
      </c>
      <c r="I47" s="83">
        <f t="shared" si="8"/>
        <v>15.881000000000002</v>
      </c>
      <c r="J47" s="83">
        <f t="shared" si="8"/>
        <v>14.515999999999998</v>
      </c>
      <c r="K47" s="83">
        <f t="shared" si="8"/>
        <v>12.721</v>
      </c>
      <c r="L47" s="83">
        <f t="shared" si="8"/>
        <v>11.626999999999999</v>
      </c>
      <c r="M47" s="83">
        <f t="shared" si="8"/>
        <v>7.6310000000000002</v>
      </c>
      <c r="N47" s="83">
        <f t="shared" si="8"/>
        <v>5.6139999999999999</v>
      </c>
      <c r="O47" s="83">
        <f t="shared" si="8"/>
        <v>7.1240000000000006</v>
      </c>
      <c r="P47" s="83">
        <f t="shared" si="8"/>
        <v>20.028000000000002</v>
      </c>
      <c r="Q47" s="83">
        <f t="shared" si="8"/>
        <v>17.512999999999998</v>
      </c>
      <c r="R47" s="83">
        <f t="shared" si="8"/>
        <v>11.044</v>
      </c>
      <c r="S47" s="83">
        <f t="shared" si="8"/>
        <v>10.943000000000001</v>
      </c>
      <c r="T47" s="83">
        <f t="shared" si="8"/>
        <v>4.0039999999999996</v>
      </c>
      <c r="U47" s="83">
        <f t="shared" si="8"/>
        <v>10.472000000000001</v>
      </c>
      <c r="V47" s="83">
        <f t="shared" si="8"/>
        <v>12.999000000000001</v>
      </c>
      <c r="W47" s="83">
        <f t="shared" si="8"/>
        <v>11.489999999999998</v>
      </c>
      <c r="X47" s="83">
        <f t="shared" si="8"/>
        <v>13.771999999999998</v>
      </c>
      <c r="Y47" s="83">
        <f t="shared" si="8"/>
        <v>6.4290000000000003</v>
      </c>
      <c r="Z47" s="84" t="str">
        <f t="shared" si="8"/>
        <v/>
      </c>
      <c r="AA47" s="100">
        <f>SUM(B47:Z47)</f>
        <v>268.81200000000001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13.698</v>
      </c>
      <c r="C4" s="18">
        <v>6.8170000000000011</v>
      </c>
      <c r="D4" s="18">
        <v>7.5510000000000002</v>
      </c>
      <c r="E4" s="18">
        <v>11.857999999999999</v>
      </c>
      <c r="F4" s="18">
        <v>11.107999999999999</v>
      </c>
      <c r="G4" s="18">
        <v>11.154999999999999</v>
      </c>
      <c r="H4" s="18">
        <v>12.817</v>
      </c>
      <c r="I4" s="18">
        <v>15.881</v>
      </c>
      <c r="J4" s="18">
        <v>14.516</v>
      </c>
      <c r="K4" s="18">
        <v>12.721</v>
      </c>
      <c r="L4" s="18">
        <v>11.626999999999999</v>
      </c>
      <c r="M4" s="18">
        <v>7.6309999999999993</v>
      </c>
      <c r="N4" s="18">
        <v>5.6139999999999999</v>
      </c>
      <c r="O4" s="18">
        <v>7.1239999999999997</v>
      </c>
      <c r="P4" s="18">
        <v>20.027999999999999</v>
      </c>
      <c r="Q4" s="18">
        <v>17.513000000000002</v>
      </c>
      <c r="R4" s="18">
        <v>11.044</v>
      </c>
      <c r="S4" s="18">
        <v>10.943000000000001</v>
      </c>
      <c r="T4" s="18">
        <v>4.0039999999999996</v>
      </c>
      <c r="U4" s="18">
        <v>10.472</v>
      </c>
      <c r="V4" s="18">
        <v>12.999000000000001</v>
      </c>
      <c r="W4" s="18">
        <v>11.49</v>
      </c>
      <c r="X4" s="18">
        <v>13.771999999999998</v>
      </c>
      <c r="Y4" s="18">
        <v>6.4290000000000003</v>
      </c>
      <c r="Z4" s="19"/>
      <c r="AA4" s="20">
        <f>SUM(B4:Z4)</f>
        <v>268.81200000000001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53.64</v>
      </c>
      <c r="C7" s="28">
        <v>52.93</v>
      </c>
      <c r="D7" s="28">
        <v>50.7</v>
      </c>
      <c r="E7" s="28">
        <v>53.06</v>
      </c>
      <c r="F7" s="28">
        <v>50.06</v>
      </c>
      <c r="G7" s="28">
        <v>53.64</v>
      </c>
      <c r="H7" s="28">
        <v>61.82</v>
      </c>
      <c r="I7" s="28">
        <v>62.02</v>
      </c>
      <c r="J7" s="28">
        <v>60.37</v>
      </c>
      <c r="K7" s="28">
        <v>60</v>
      </c>
      <c r="L7" s="28">
        <v>56.63</v>
      </c>
      <c r="M7" s="28">
        <v>59.57</v>
      </c>
      <c r="N7" s="28">
        <v>58.73</v>
      </c>
      <c r="O7" s="28">
        <v>59.38</v>
      </c>
      <c r="P7" s="28">
        <v>61</v>
      </c>
      <c r="Q7" s="28">
        <v>62.11</v>
      </c>
      <c r="R7" s="28">
        <v>77.92</v>
      </c>
      <c r="S7" s="28">
        <v>87.58</v>
      </c>
      <c r="T7" s="28">
        <v>94.92</v>
      </c>
      <c r="U7" s="28">
        <v>89.6</v>
      </c>
      <c r="V7" s="28">
        <v>79.069999999999993</v>
      </c>
      <c r="W7" s="28">
        <v>77.569999999999993</v>
      </c>
      <c r="X7" s="28">
        <v>79.569999999999993</v>
      </c>
      <c r="Y7" s="28">
        <v>63.11</v>
      </c>
      <c r="Z7" s="29"/>
      <c r="AA7" s="30">
        <v>65.208333333333329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12.762</v>
      </c>
      <c r="C13" s="52">
        <v>5.1820000000000004</v>
      </c>
      <c r="D13" s="52">
        <v>5.49</v>
      </c>
      <c r="E13" s="52">
        <v>8.4339999999999993</v>
      </c>
      <c r="F13" s="52">
        <v>8.0269999999999992</v>
      </c>
      <c r="G13" s="52">
        <v>5.93</v>
      </c>
      <c r="H13" s="52">
        <v>6.4770000000000003</v>
      </c>
      <c r="I13" s="52">
        <v>12.116</v>
      </c>
      <c r="J13" s="52">
        <v>10.595000000000001</v>
      </c>
      <c r="K13" s="52">
        <v>11.763999999999999</v>
      </c>
      <c r="L13" s="52">
        <v>11.626999999999999</v>
      </c>
      <c r="M13" s="52">
        <v>7.04</v>
      </c>
      <c r="N13" s="52">
        <v>4.6610000000000005</v>
      </c>
      <c r="O13" s="52">
        <v>6.282</v>
      </c>
      <c r="P13" s="52">
        <v>19.570999999999998</v>
      </c>
      <c r="Q13" s="52">
        <v>17.513000000000002</v>
      </c>
      <c r="R13" s="52">
        <v>8.65</v>
      </c>
      <c r="S13" s="52">
        <v>8.2420000000000009</v>
      </c>
      <c r="T13" s="52">
        <v>0.27800000000000002</v>
      </c>
      <c r="U13" s="52">
        <v>7.0979999999999999</v>
      </c>
      <c r="V13" s="52">
        <v>10.042999999999999</v>
      </c>
      <c r="W13" s="52">
        <v>9.74</v>
      </c>
      <c r="X13" s="52">
        <v>9.0169999999999995</v>
      </c>
      <c r="Y13" s="52">
        <v>4.492</v>
      </c>
      <c r="Z13" s="53"/>
      <c r="AA13" s="54">
        <f>SUM(B13:Z13)</f>
        <v>211.03100000000001</v>
      </c>
    </row>
    <row r="14" spans="1:27" ht="30" customHeight="1" thickBot="1" x14ac:dyDescent="0.25">
      <c r="A14" s="55" t="s">
        <v>10</v>
      </c>
      <c r="B14" s="56">
        <f>IF(LEN(B$2)&gt;0,SUM(B10:B13),"")</f>
        <v>12.762</v>
      </c>
      <c r="C14" s="57">
        <f t="shared" ref="C14:Z14" si="0">IF(LEN(C$2)&gt;0,SUM(C10:C13),"")</f>
        <v>5.1820000000000004</v>
      </c>
      <c r="D14" s="57">
        <f t="shared" si="0"/>
        <v>5.49</v>
      </c>
      <c r="E14" s="57">
        <f t="shared" si="0"/>
        <v>8.4339999999999993</v>
      </c>
      <c r="F14" s="57">
        <f t="shared" si="0"/>
        <v>8.0269999999999992</v>
      </c>
      <c r="G14" s="57">
        <f t="shared" si="0"/>
        <v>5.93</v>
      </c>
      <c r="H14" s="57">
        <f t="shared" si="0"/>
        <v>6.4770000000000003</v>
      </c>
      <c r="I14" s="57">
        <f t="shared" si="0"/>
        <v>12.116</v>
      </c>
      <c r="J14" s="57">
        <f t="shared" si="0"/>
        <v>10.595000000000001</v>
      </c>
      <c r="K14" s="57">
        <f t="shared" si="0"/>
        <v>11.763999999999999</v>
      </c>
      <c r="L14" s="57">
        <f t="shared" si="0"/>
        <v>11.626999999999999</v>
      </c>
      <c r="M14" s="57">
        <f t="shared" si="0"/>
        <v>7.04</v>
      </c>
      <c r="N14" s="57">
        <f t="shared" si="0"/>
        <v>4.6610000000000005</v>
      </c>
      <c r="O14" s="57">
        <f t="shared" si="0"/>
        <v>6.282</v>
      </c>
      <c r="P14" s="57">
        <f t="shared" si="0"/>
        <v>19.570999999999998</v>
      </c>
      <c r="Q14" s="57">
        <f t="shared" si="0"/>
        <v>17.513000000000002</v>
      </c>
      <c r="R14" s="57">
        <f t="shared" si="0"/>
        <v>8.65</v>
      </c>
      <c r="S14" s="57">
        <f t="shared" si="0"/>
        <v>8.2420000000000009</v>
      </c>
      <c r="T14" s="57">
        <f t="shared" si="0"/>
        <v>0.27800000000000002</v>
      </c>
      <c r="U14" s="57">
        <f t="shared" si="0"/>
        <v>7.0979999999999999</v>
      </c>
      <c r="V14" s="57">
        <f t="shared" si="0"/>
        <v>10.042999999999999</v>
      </c>
      <c r="W14" s="57">
        <f t="shared" si="0"/>
        <v>9.74</v>
      </c>
      <c r="X14" s="57">
        <f t="shared" si="0"/>
        <v>9.0169999999999995</v>
      </c>
      <c r="Y14" s="57">
        <f t="shared" si="0"/>
        <v>4.492</v>
      </c>
      <c r="Z14" s="58" t="str">
        <f t="shared" si="0"/>
        <v/>
      </c>
      <c r="AA14" s="59">
        <f>SUM(AA9:AA13)</f>
        <v>211.03100000000001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0.93600000000000005</v>
      </c>
      <c r="C19" s="76">
        <v>1.635</v>
      </c>
      <c r="D19" s="76">
        <v>2.0609999999999999</v>
      </c>
      <c r="E19" s="76">
        <v>3.4239999999999999</v>
      </c>
      <c r="F19" s="76">
        <v>3.0810000000000004</v>
      </c>
      <c r="G19" s="76">
        <v>5.2250000000000005</v>
      </c>
      <c r="H19" s="76">
        <v>6.34</v>
      </c>
      <c r="I19" s="76">
        <v>3.7650000000000001</v>
      </c>
      <c r="J19" s="76">
        <v>3.9209999999999998</v>
      </c>
      <c r="K19" s="76">
        <v>0.95699999999999996</v>
      </c>
      <c r="L19" s="76"/>
      <c r="M19" s="76">
        <v>0.59099999999999997</v>
      </c>
      <c r="N19" s="76">
        <v>0.95299999999999996</v>
      </c>
      <c r="O19" s="76">
        <v>0.84199999999999997</v>
      </c>
      <c r="P19" s="76">
        <v>0.45700000000000002</v>
      </c>
      <c r="Q19" s="76"/>
      <c r="R19" s="76">
        <v>2.3940000000000001</v>
      </c>
      <c r="S19" s="76">
        <v>2.7010000000000001</v>
      </c>
      <c r="T19" s="76">
        <v>3.726</v>
      </c>
      <c r="U19" s="76">
        <v>3.3740000000000001</v>
      </c>
      <c r="V19" s="76">
        <v>2.956</v>
      </c>
      <c r="W19" s="76">
        <v>1.75</v>
      </c>
      <c r="X19" s="76">
        <v>4.7549999999999999</v>
      </c>
      <c r="Y19" s="76">
        <v>1.9370000000000001</v>
      </c>
      <c r="Z19" s="73"/>
      <c r="AA19" s="74">
        <f>SUM(B19:Z19)</f>
        <v>57.781000000000006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0.93600000000000005</v>
      </c>
      <c r="C22" s="83">
        <f t="shared" si="1"/>
        <v>1.635</v>
      </c>
      <c r="D22" s="83">
        <f t="shared" si="1"/>
        <v>2.0609999999999999</v>
      </c>
      <c r="E22" s="83">
        <f t="shared" si="1"/>
        <v>3.4239999999999999</v>
      </c>
      <c r="F22" s="83">
        <f t="shared" si="1"/>
        <v>3.0810000000000004</v>
      </c>
      <c r="G22" s="83">
        <f t="shared" si="1"/>
        <v>5.2250000000000005</v>
      </c>
      <c r="H22" s="83">
        <f t="shared" si="1"/>
        <v>6.34</v>
      </c>
      <c r="I22" s="83">
        <f t="shared" si="1"/>
        <v>3.7650000000000001</v>
      </c>
      <c r="J22" s="83">
        <f t="shared" si="1"/>
        <v>3.9209999999999998</v>
      </c>
      <c r="K22" s="83">
        <f t="shared" si="1"/>
        <v>0.95699999999999996</v>
      </c>
      <c r="L22" s="83">
        <f t="shared" si="1"/>
        <v>0</v>
      </c>
      <c r="M22" s="83">
        <f t="shared" si="1"/>
        <v>0.59099999999999997</v>
      </c>
      <c r="N22" s="83">
        <f t="shared" si="1"/>
        <v>0.95299999999999996</v>
      </c>
      <c r="O22" s="83">
        <f t="shared" si="1"/>
        <v>0.84199999999999997</v>
      </c>
      <c r="P22" s="83">
        <f t="shared" si="1"/>
        <v>0.45700000000000002</v>
      </c>
      <c r="Q22" s="83">
        <f t="shared" si="1"/>
        <v>0</v>
      </c>
      <c r="R22" s="83">
        <f t="shared" si="1"/>
        <v>2.3940000000000001</v>
      </c>
      <c r="S22" s="83">
        <f t="shared" si="1"/>
        <v>2.7010000000000001</v>
      </c>
      <c r="T22" s="83">
        <f t="shared" si="1"/>
        <v>3.726</v>
      </c>
      <c r="U22" s="83">
        <f t="shared" si="1"/>
        <v>3.3740000000000001</v>
      </c>
      <c r="V22" s="83">
        <f t="shared" si="1"/>
        <v>2.956</v>
      </c>
      <c r="W22" s="83">
        <f t="shared" si="1"/>
        <v>1.75</v>
      </c>
      <c r="X22" s="83">
        <f t="shared" si="1"/>
        <v>4.7549999999999999</v>
      </c>
      <c r="Y22" s="83">
        <f t="shared" si="1"/>
        <v>1.9370000000000001</v>
      </c>
      <c r="Z22" s="84">
        <f t="shared" si="1"/>
        <v>0</v>
      </c>
      <c r="AA22" s="85">
        <f t="shared" si="1"/>
        <v>57.781000000000006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13.698</v>
      </c>
      <c r="C26" s="72">
        <v>6.8170000000000002</v>
      </c>
      <c r="D26" s="72">
        <v>7.5510000000000002</v>
      </c>
      <c r="E26" s="72">
        <v>11.858000000000001</v>
      </c>
      <c r="F26" s="72">
        <v>11.108000000000001</v>
      </c>
      <c r="G26" s="72">
        <v>11.154999999999999</v>
      </c>
      <c r="H26" s="72">
        <v>12.817</v>
      </c>
      <c r="I26" s="72">
        <v>15.881</v>
      </c>
      <c r="J26" s="72">
        <v>14.516</v>
      </c>
      <c r="K26" s="72">
        <v>12.721</v>
      </c>
      <c r="L26" s="72">
        <v>11.627000000000001</v>
      </c>
      <c r="M26" s="72">
        <v>7.6310000000000002</v>
      </c>
      <c r="N26" s="72">
        <v>5.6139999999999999</v>
      </c>
      <c r="O26" s="72">
        <v>7.1239999999999997</v>
      </c>
      <c r="P26" s="72">
        <v>20.027999999999999</v>
      </c>
      <c r="Q26" s="72">
        <v>17.513000000000002</v>
      </c>
      <c r="R26" s="72">
        <v>11.044</v>
      </c>
      <c r="S26" s="72">
        <v>10.943</v>
      </c>
      <c r="T26" s="72">
        <v>4.0039999999999996</v>
      </c>
      <c r="U26" s="72">
        <v>10.472</v>
      </c>
      <c r="V26" s="72">
        <v>12.999000000000001</v>
      </c>
      <c r="W26" s="72">
        <v>11.49</v>
      </c>
      <c r="X26" s="72">
        <v>13.772</v>
      </c>
      <c r="Y26" s="72">
        <v>6.4290000000000003</v>
      </c>
      <c r="Z26" s="73"/>
      <c r="AA26" s="74">
        <f>SUM(B26:Z26)</f>
        <v>268.81200000000001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13.698</v>
      </c>
      <c r="C28" s="57">
        <f t="shared" si="2"/>
        <v>6.8170000000000002</v>
      </c>
      <c r="D28" s="57">
        <f t="shared" si="2"/>
        <v>7.5510000000000002</v>
      </c>
      <c r="E28" s="57">
        <f t="shared" si="2"/>
        <v>11.858000000000001</v>
      </c>
      <c r="F28" s="57">
        <f t="shared" si="2"/>
        <v>11.108000000000001</v>
      </c>
      <c r="G28" s="57">
        <f t="shared" si="2"/>
        <v>11.154999999999999</v>
      </c>
      <c r="H28" s="57">
        <f t="shared" si="2"/>
        <v>12.817</v>
      </c>
      <c r="I28" s="57">
        <f t="shared" si="2"/>
        <v>15.881</v>
      </c>
      <c r="J28" s="57">
        <f t="shared" si="2"/>
        <v>14.516</v>
      </c>
      <c r="K28" s="57">
        <f t="shared" si="2"/>
        <v>12.721</v>
      </c>
      <c r="L28" s="57">
        <f t="shared" si="2"/>
        <v>11.627000000000001</v>
      </c>
      <c r="M28" s="57">
        <f t="shared" si="2"/>
        <v>7.6310000000000002</v>
      </c>
      <c r="N28" s="57">
        <f t="shared" si="2"/>
        <v>5.6139999999999999</v>
      </c>
      <c r="O28" s="57">
        <f t="shared" si="2"/>
        <v>7.1239999999999997</v>
      </c>
      <c r="P28" s="57">
        <f t="shared" si="2"/>
        <v>20.027999999999999</v>
      </c>
      <c r="Q28" s="57">
        <f t="shared" si="2"/>
        <v>17.513000000000002</v>
      </c>
      <c r="R28" s="57">
        <f t="shared" si="2"/>
        <v>11.044</v>
      </c>
      <c r="S28" s="57">
        <f t="shared" si="2"/>
        <v>10.943</v>
      </c>
      <c r="T28" s="57">
        <f t="shared" si="2"/>
        <v>4.0039999999999996</v>
      </c>
      <c r="U28" s="57">
        <f t="shared" si="2"/>
        <v>10.472</v>
      </c>
      <c r="V28" s="57">
        <f t="shared" si="2"/>
        <v>12.999000000000001</v>
      </c>
      <c r="W28" s="57">
        <f t="shared" si="2"/>
        <v>11.49</v>
      </c>
      <c r="X28" s="57">
        <f t="shared" si="2"/>
        <v>13.772</v>
      </c>
      <c r="Y28" s="57">
        <f t="shared" si="2"/>
        <v>6.4290000000000003</v>
      </c>
      <c r="Z28" s="58">
        <f t="shared" si="2"/>
        <v>0</v>
      </c>
      <c r="AA28" s="59">
        <f t="shared" si="2"/>
        <v>268.81200000000001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13.698</v>
      </c>
      <c r="C47" s="83">
        <f t="shared" ref="C47:Z47" si="8">SUM(C10:C13)+C22+C36</f>
        <v>6.8170000000000002</v>
      </c>
      <c r="D47" s="83">
        <f t="shared" si="8"/>
        <v>7.5510000000000002</v>
      </c>
      <c r="E47" s="83">
        <f t="shared" si="8"/>
        <v>11.857999999999999</v>
      </c>
      <c r="F47" s="83">
        <f t="shared" si="8"/>
        <v>11.108000000000001</v>
      </c>
      <c r="G47" s="83">
        <f t="shared" si="8"/>
        <v>11.155000000000001</v>
      </c>
      <c r="H47" s="83">
        <f t="shared" si="8"/>
        <v>12.817</v>
      </c>
      <c r="I47" s="83">
        <f t="shared" si="8"/>
        <v>15.881</v>
      </c>
      <c r="J47" s="83">
        <f t="shared" si="8"/>
        <v>14.516</v>
      </c>
      <c r="K47" s="83">
        <f t="shared" si="8"/>
        <v>12.721</v>
      </c>
      <c r="L47" s="83">
        <f t="shared" si="8"/>
        <v>11.626999999999999</v>
      </c>
      <c r="M47" s="83">
        <f t="shared" si="8"/>
        <v>7.6310000000000002</v>
      </c>
      <c r="N47" s="83">
        <f t="shared" si="8"/>
        <v>5.6140000000000008</v>
      </c>
      <c r="O47" s="83">
        <f t="shared" si="8"/>
        <v>7.1239999999999997</v>
      </c>
      <c r="P47" s="83">
        <f t="shared" si="8"/>
        <v>20.027999999999999</v>
      </c>
      <c r="Q47" s="83">
        <f t="shared" si="8"/>
        <v>17.513000000000002</v>
      </c>
      <c r="R47" s="83">
        <f t="shared" si="8"/>
        <v>11.044</v>
      </c>
      <c r="S47" s="83">
        <f t="shared" si="8"/>
        <v>10.943000000000001</v>
      </c>
      <c r="T47" s="83">
        <f t="shared" si="8"/>
        <v>4.0039999999999996</v>
      </c>
      <c r="U47" s="83">
        <f t="shared" si="8"/>
        <v>10.472</v>
      </c>
      <c r="V47" s="83">
        <f t="shared" si="8"/>
        <v>12.998999999999999</v>
      </c>
      <c r="W47" s="83">
        <f t="shared" si="8"/>
        <v>11.49</v>
      </c>
      <c r="X47" s="83">
        <f t="shared" si="8"/>
        <v>13.771999999999998</v>
      </c>
      <c r="Y47" s="83">
        <f t="shared" si="8"/>
        <v>6.4290000000000003</v>
      </c>
      <c r="Z47" s="84">
        <f t="shared" si="8"/>
        <v>0</v>
      </c>
      <c r="AA47" s="100">
        <f>SUM(B47:Z47)</f>
        <v>268.81200000000001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2021-03-18T13:51:27Z</dcterms:created>
  <dcterms:modified xsi:type="dcterms:W3CDTF">2021-03-18T13:51:27Z</dcterms:modified>
</cp:coreProperties>
</file>