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[1]SPOT_Orders_OverView_01!$A$26:$A$41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<sst xmlns="http://schemas.openxmlformats.org/spreadsheetml/2006/main" count="110" uniqueCount="50">
  <si>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17/03/2021 15:48:24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</si>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</sst>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">
                  <c:v>1.2310000000000001</c:v>
                </c:pt>
                <c:pt idx="3">
                  <c:v>1.2849999999999999</c:v>
                </c:pt>
                <c:pt idx="4">
                  <c:v>0.28199999999999997</c:v>
                </c:pt>
                <c:pt idx="13">
                  <c:v>10.984999999999999</c:v>
                </c:pt>
                <c:pt idx="16">
                  <c:v>3.81</c:v>
                </c:pt>
                <c:pt idx="17">
                  <c:v>5.6989999999999998</c:v>
                </c:pt>
                <c:pt idx="18">
                  <c:v>6.9</c:v>
                </c:pt>
                <c:pt idx="19">
                  <c:v>6.4729999999999999</c:v>
                </c:pt>
                <c:pt idx="20">
                  <c:v>5.1909999999999998</c:v>
                </c:pt>
                <c:pt idx="21">
                  <c:v>5.673</c:v>
                </c:pt>
                <c:pt idx="22">
                  <c:v>8.8810000000000002</c:v>
                </c:pt>
                <c:pt idx="23">
                  <c:v>7.5190000000000001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8367848"/>
        <c:axId val="40618172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8.8949999999999996</c:v>
                </c:pt>
                <c:pt idx="1">
                  <c:v>7.6479999999999997</c:v>
                </c:pt>
                <c:pt idx="2">
                  <c:v>8.5540000000000003</c:v>
                </c:pt>
                <c:pt idx="3">
                  <c:v>10.571999999999999</c:v>
                </c:pt>
                <c:pt idx="4">
                  <c:v>9.5380000000000003</c:v>
                </c:pt>
                <c:pt idx="5">
                  <c:v>8.8010000000000002</c:v>
                </c:pt>
                <c:pt idx="6">
                  <c:v>12.366</c:v>
                </c:pt>
                <c:pt idx="7">
                  <c:v>13.196</c:v>
                </c:pt>
                <c:pt idx="8">
                  <c:v>11.727</c:v>
                </c:pt>
                <c:pt idx="9">
                  <c:v>12.066999999999998</c:v>
                </c:pt>
                <c:pt idx="10">
                  <c:v>11.49</c:v>
                </c:pt>
                <c:pt idx="11">
                  <c:v>12.822000000000001</c:v>
                </c:pt>
                <c:pt idx="12">
                  <c:v>14.393000000000001</c:v>
                </c:pt>
                <c:pt idx="13">
                  <c:v>22.295000000000002</c:v>
                </c:pt>
                <c:pt idx="14">
                  <c:v>18.461000000000002</c:v>
                </c:pt>
                <c:pt idx="15">
                  <c:v>26.287999999999997</c:v>
                </c:pt>
                <c:pt idx="16">
                  <c:v>29.770000000000003</c:v>
                </c:pt>
                <c:pt idx="17">
                  <c:v>35.712999999999994</c:v>
                </c:pt>
                <c:pt idx="18">
                  <c:v>25.954999999999998</c:v>
                </c:pt>
                <c:pt idx="19">
                  <c:v>26.997</c:v>
                </c:pt>
                <c:pt idx="20">
                  <c:v>27.613</c:v>
                </c:pt>
                <c:pt idx="21">
                  <c:v>29.577000000000002</c:v>
                </c:pt>
                <c:pt idx="22">
                  <c:v>28.291</c:v>
                </c:pt>
                <c:pt idx="23">
                  <c:v>23.631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8367848"/>
        <c:axId val="40618172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55.27</c:v>
                </c:pt>
                <c:pt idx="1">
                  <c:v>55.27</c:v>
                </c:pt>
                <c:pt idx="2">
                  <c:v>51.96</c:v>
                </c:pt>
                <c:pt idx="3">
                  <c:v>45.35</c:v>
                </c:pt>
                <c:pt idx="4">
                  <c:v>49.96</c:v>
                </c:pt>
                <c:pt idx="5">
                  <c:v>57.9</c:v>
                </c:pt>
                <c:pt idx="6">
                  <c:v>46.28</c:v>
                </c:pt>
                <c:pt idx="7">
                  <c:v>58.35</c:v>
                </c:pt>
                <c:pt idx="8">
                  <c:v>69.14</c:v>
                </c:pt>
                <c:pt idx="9">
                  <c:v>60.56</c:v>
                </c:pt>
                <c:pt idx="10">
                  <c:v>57.51</c:v>
                </c:pt>
                <c:pt idx="11">
                  <c:v>56</c:v>
                </c:pt>
                <c:pt idx="12">
                  <c:v>52</c:v>
                </c:pt>
                <c:pt idx="13">
                  <c:v>63.5</c:v>
                </c:pt>
                <c:pt idx="14">
                  <c:v>53.59</c:v>
                </c:pt>
                <c:pt idx="15">
                  <c:v>57.97</c:v>
                </c:pt>
                <c:pt idx="16">
                  <c:v>73.09</c:v>
                </c:pt>
                <c:pt idx="17">
                  <c:v>87</c:v>
                </c:pt>
                <c:pt idx="18">
                  <c:v>95.95</c:v>
                </c:pt>
                <c:pt idx="19">
                  <c:v>98.71</c:v>
                </c:pt>
                <c:pt idx="20">
                  <c:v>87</c:v>
                </c:pt>
                <c:pt idx="21">
                  <c:v>77.930000000000007</c:v>
                </c:pt>
                <c:pt idx="22">
                  <c:v>65.430000000000007</c:v>
                </c:pt>
                <c:pt idx="23">
                  <c:v>60.8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6182504"/>
        <c:axId val="406182112"/>
      </c:lineChart>
      <c:catAx>
        <c:axId val="4183678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181720"/>
        <c:crosses val="autoZero"/>
        <c:auto val="1"/>
        <c:lblAlgn val="ctr"/>
        <c:lblOffset val="100"/>
        <c:noMultiLvlLbl val="0"/>
      </c:catAx>
      <c:valAx>
        <c:axId val="406181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367848"/>
        <c:crosses val="autoZero"/>
        <c:crossBetween val="between"/>
      </c:valAx>
      <c:valAx>
        <c:axId val="4061821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182504"/>
        <c:crosses val="max"/>
        <c:crossBetween val="between"/>
      </c:valAx>
      <c:catAx>
        <c:axId val="4061825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61821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44273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44273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63.929000000000002</v>
          </cell>
        </row>
        <row r="31">
          <cell r="C31">
            <v>168</v>
          </cell>
        </row>
        <row r="32">
          <cell r="C32">
            <v>0</v>
          </cell>
        </row>
        <row r="33">
          <cell r="C33">
            <v>204.73099999999997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45.879999999999995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390.78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55.27</v>
          </cell>
          <cell r="C7">
            <v>55.27</v>
          </cell>
          <cell r="D7">
            <v>51.96</v>
          </cell>
          <cell r="E7">
            <v>45.35</v>
          </cell>
          <cell r="F7">
            <v>49.96</v>
          </cell>
          <cell r="G7">
            <v>57.9</v>
          </cell>
          <cell r="H7">
            <v>46.28</v>
          </cell>
          <cell r="I7">
            <v>58.35</v>
          </cell>
          <cell r="J7">
            <v>69.14</v>
          </cell>
          <cell r="K7">
            <v>60.56</v>
          </cell>
          <cell r="L7">
            <v>57.51</v>
          </cell>
          <cell r="M7">
            <v>56</v>
          </cell>
          <cell r="N7">
            <v>52</v>
          </cell>
          <cell r="O7">
            <v>63.5</v>
          </cell>
          <cell r="P7">
            <v>53.59</v>
          </cell>
          <cell r="Q7">
            <v>57.97</v>
          </cell>
          <cell r="R7">
            <v>73.09</v>
          </cell>
          <cell r="S7">
            <v>87</v>
          </cell>
          <cell r="T7">
            <v>95.95</v>
          </cell>
          <cell r="U7">
            <v>98.71</v>
          </cell>
          <cell r="V7">
            <v>87</v>
          </cell>
          <cell r="W7">
            <v>77.930000000000007</v>
          </cell>
          <cell r="X7">
            <v>65.430000000000007</v>
          </cell>
          <cell r="Y7">
            <v>60.8</v>
          </cell>
        </row>
        <row r="59">
          <cell r="D59">
            <v>1.2310000000000001</v>
          </cell>
          <cell r="E59">
            <v>1.2849999999999999</v>
          </cell>
          <cell r="F59">
            <v>0.28199999999999997</v>
          </cell>
          <cell r="O59">
            <v>10.984999999999999</v>
          </cell>
          <cell r="R59">
            <v>3.81</v>
          </cell>
          <cell r="S59">
            <v>5.6989999999999998</v>
          </cell>
          <cell r="T59">
            <v>6.9</v>
          </cell>
          <cell r="U59">
            <v>6.4729999999999999</v>
          </cell>
          <cell r="V59">
            <v>5.1909999999999998</v>
          </cell>
          <cell r="W59">
            <v>5.673</v>
          </cell>
          <cell r="X59">
            <v>8.8810000000000002</v>
          </cell>
          <cell r="Y59">
            <v>7.5190000000000001</v>
          </cell>
        </row>
        <row r="64">
          <cell r="B64">
            <v>7</v>
          </cell>
          <cell r="C64">
            <v>7</v>
          </cell>
          <cell r="D64">
            <v>7</v>
          </cell>
          <cell r="E64">
            <v>7</v>
          </cell>
          <cell r="F64">
            <v>7</v>
          </cell>
          <cell r="G64">
            <v>7</v>
          </cell>
          <cell r="H64">
            <v>7</v>
          </cell>
          <cell r="I64">
            <v>7</v>
          </cell>
          <cell r="J64">
            <v>7</v>
          </cell>
          <cell r="K64">
            <v>7</v>
          </cell>
          <cell r="L64">
            <v>7</v>
          </cell>
          <cell r="M64">
            <v>7</v>
          </cell>
          <cell r="N64">
            <v>7</v>
          </cell>
          <cell r="O64">
            <v>7</v>
          </cell>
          <cell r="P64">
            <v>7</v>
          </cell>
          <cell r="Q64">
            <v>7</v>
          </cell>
          <cell r="R64">
            <v>7</v>
          </cell>
          <cell r="S64">
            <v>7</v>
          </cell>
          <cell r="T64">
            <v>7</v>
          </cell>
          <cell r="U64">
            <v>7</v>
          </cell>
          <cell r="V64">
            <v>7</v>
          </cell>
          <cell r="W64">
            <v>7</v>
          </cell>
          <cell r="X64">
            <v>7</v>
          </cell>
          <cell r="Y64">
            <v>7</v>
          </cell>
        </row>
        <row r="66">
          <cell r="B66">
            <v>1.895</v>
          </cell>
          <cell r="C66">
            <v>0.64800000000000002</v>
          </cell>
          <cell r="D66">
            <v>0.32300000000000001</v>
          </cell>
          <cell r="E66">
            <v>2.2869999999999999</v>
          </cell>
          <cell r="F66">
            <v>2.2560000000000002</v>
          </cell>
          <cell r="G66">
            <v>1.8010000000000002</v>
          </cell>
          <cell r="H66">
            <v>5.3660000000000005</v>
          </cell>
          <cell r="I66">
            <v>6.1959999999999997</v>
          </cell>
          <cell r="J66">
            <v>4.7270000000000003</v>
          </cell>
          <cell r="K66">
            <v>5.0670000000000002</v>
          </cell>
          <cell r="L66">
            <v>4.4899999999999993</v>
          </cell>
          <cell r="M66">
            <v>5.8219999999999992</v>
          </cell>
          <cell r="N66">
            <v>7.3930000000000007</v>
          </cell>
          <cell r="O66">
            <v>4.3099999999999996</v>
          </cell>
          <cell r="P66">
            <v>11.461</v>
          </cell>
          <cell r="Q66">
            <v>19.288</v>
          </cell>
          <cell r="R66">
            <v>18.96</v>
          </cell>
          <cell r="S66">
            <v>23.013999999999996</v>
          </cell>
          <cell r="T66">
            <v>12.055</v>
          </cell>
          <cell r="U66">
            <v>13.523999999999999</v>
          </cell>
          <cell r="V66">
            <v>15.421999999999999</v>
          </cell>
          <cell r="W66">
            <v>16.904</v>
          </cell>
          <cell r="X66">
            <v>12.41</v>
          </cell>
          <cell r="Y66">
            <v>9.1119999999999983</v>
          </cell>
        </row>
      </sheetData>
      <sheetData sheetId="17">
        <row r="59">
          <cell r="B59">
            <v>4.4250000000000007</v>
          </cell>
          <cell r="C59">
            <v>5.36</v>
          </cell>
          <cell r="D59">
            <v>5.2929999999999993</v>
          </cell>
          <cell r="E59">
            <v>8.6289999999999996</v>
          </cell>
          <cell r="F59">
            <v>7.8489999999999993</v>
          </cell>
          <cell r="G59">
            <v>5.1059999999999999</v>
          </cell>
          <cell r="H59">
            <v>12.349</v>
          </cell>
          <cell r="I59">
            <v>13.182</v>
          </cell>
          <cell r="J59">
            <v>11.705</v>
          </cell>
          <cell r="K59">
            <v>12.043999999999999</v>
          </cell>
          <cell r="L59">
            <v>11.405999999999999</v>
          </cell>
          <cell r="M59">
            <v>12.731</v>
          </cell>
          <cell r="N59">
            <v>14.365</v>
          </cell>
          <cell r="O59">
            <v>4.9969999999999999</v>
          </cell>
          <cell r="P59">
            <v>17.925999999999998</v>
          </cell>
          <cell r="Q59">
            <v>19.861999999999998</v>
          </cell>
          <cell r="R59">
            <v>27.314</v>
          </cell>
          <cell r="S59">
            <v>34.384</v>
          </cell>
          <cell r="T59">
            <v>25.792999999999999</v>
          </cell>
          <cell r="U59">
            <v>26.981999999999999</v>
          </cell>
          <cell r="V59">
            <v>27.613</v>
          </cell>
          <cell r="W59">
            <v>29.577000000000002</v>
          </cell>
          <cell r="X59">
            <v>28.272000000000002</v>
          </cell>
          <cell r="Y59">
            <v>23.616</v>
          </cell>
        </row>
        <row r="66">
          <cell r="B66">
            <v>4.47</v>
          </cell>
          <cell r="C66">
            <v>2.2879999999999998</v>
          </cell>
          <cell r="D66">
            <v>3.2610000000000001</v>
          </cell>
          <cell r="E66">
            <v>1.9429999999999998</v>
          </cell>
          <cell r="F66">
            <v>1.6889999999999998</v>
          </cell>
          <cell r="G66">
            <v>3.6949999999999998</v>
          </cell>
          <cell r="H66">
            <v>1.7000000000000001E-2</v>
          </cell>
          <cell r="I66">
            <v>1.4E-2</v>
          </cell>
          <cell r="J66">
            <v>2.1999999999999999E-2</v>
          </cell>
          <cell r="K66">
            <v>2.3E-2</v>
          </cell>
          <cell r="L66">
            <v>8.3999999999999991E-2</v>
          </cell>
          <cell r="M66">
            <v>9.0999999999999998E-2</v>
          </cell>
          <cell r="N66">
            <v>2.8000000000000001E-2</v>
          </cell>
          <cell r="O66">
            <v>17.298000000000002</v>
          </cell>
          <cell r="P66">
            <v>0.53499999999999992</v>
          </cell>
          <cell r="Q66">
            <v>6.4259999999999993</v>
          </cell>
          <cell r="R66">
            <v>2.456</v>
          </cell>
          <cell r="S66">
            <v>1.329</v>
          </cell>
          <cell r="T66">
            <v>0.16200000000000001</v>
          </cell>
          <cell r="U66">
            <v>1.4999999999999999E-2</v>
          </cell>
          <cell r="X66">
            <v>1.9E-2</v>
          </cell>
          <cell r="Y66">
            <v>1.4999999999999999E-2</v>
          </cell>
        </row>
      </sheetData>
      <sheetData sheetId="18">
        <row r="7">
          <cell r="B7">
            <v>55.27</v>
          </cell>
          <cell r="C7">
            <v>55.27</v>
          </cell>
          <cell r="D7">
            <v>51.96</v>
          </cell>
          <cell r="E7">
            <v>45.35</v>
          </cell>
          <cell r="F7">
            <v>49.96</v>
          </cell>
          <cell r="G7">
            <v>57.9</v>
          </cell>
          <cell r="H7">
            <v>46.28</v>
          </cell>
          <cell r="I7">
            <v>58.35</v>
          </cell>
          <cell r="J7">
            <v>69.14</v>
          </cell>
          <cell r="K7">
            <v>60.56</v>
          </cell>
          <cell r="L7">
            <v>57.51</v>
          </cell>
          <cell r="M7">
            <v>56</v>
          </cell>
          <cell r="N7">
            <v>52</v>
          </cell>
          <cell r="O7">
            <v>63.5</v>
          </cell>
          <cell r="P7">
            <v>53.59</v>
          </cell>
          <cell r="Q7">
            <v>57.97</v>
          </cell>
          <cell r="R7">
            <v>73.09</v>
          </cell>
          <cell r="S7">
            <v>87</v>
          </cell>
          <cell r="T7">
            <v>95.95</v>
          </cell>
          <cell r="U7">
            <v>98.71</v>
          </cell>
          <cell r="V7">
            <v>87</v>
          </cell>
          <cell r="W7">
            <v>77.930000000000007</v>
          </cell>
          <cell r="X7">
            <v>65.430000000000007</v>
          </cell>
          <cell r="Y7">
            <v>60.8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ELINOIL</v>
          </cell>
        </row>
        <row r="7">
          <cell r="A7" t="str">
            <v>ELPEDISON</v>
          </cell>
        </row>
        <row r="8">
          <cell r="A8" t="str">
            <v>EPA_THESS</v>
          </cell>
        </row>
        <row r="9">
          <cell r="A9" t="str">
            <v>EUNICE_AGG</v>
          </cell>
        </row>
        <row r="10">
          <cell r="A10" t="str">
            <v>FORENA</v>
          </cell>
        </row>
        <row r="11">
          <cell r="A11" t="str">
            <v>HERON</v>
          </cell>
        </row>
        <row r="12">
          <cell r="A12" t="str">
            <v>INACCESS</v>
          </cell>
        </row>
        <row r="13">
          <cell r="A13" t="str">
            <v>KEN</v>
          </cell>
        </row>
        <row r="14">
          <cell r="A14" t="str">
            <v>LIG_MELITIS</v>
          </cell>
        </row>
        <row r="15">
          <cell r="A15" t="str">
            <v>MYTILINEOS</v>
          </cell>
        </row>
        <row r="16">
          <cell r="A16" t="str">
            <v>OPTIMUS_ENERGY</v>
          </cell>
        </row>
        <row r="17">
          <cell r="A17" t="str">
            <v>RENOPTIPOWER</v>
          </cell>
        </row>
        <row r="18">
          <cell r="A18" t="str">
            <v>VOLTERRA</v>
          </cell>
        </row>
        <row r="19">
          <cell r="A19" t="str">
            <v>WATT_AND_VOLT</v>
          </cell>
        </row>
        <row r="20">
          <cell r="A20" t="str">
            <v>WOOTIS</v>
          </cell>
        </row>
        <row r="21">
          <cell r="A21" t="str">
            <v>COUPLING_CBS</v>
          </cell>
        </row>
        <row r="26">
          <cell r="A26" t="str">
            <v>DAPEEP</v>
          </cell>
        </row>
        <row r="27">
          <cell r="A27" t="str">
            <v>ELPEDISON</v>
          </cell>
        </row>
        <row r="28">
          <cell r="A28" t="str">
            <v>EPA_THESS</v>
          </cell>
        </row>
        <row r="29">
          <cell r="A29" t="str">
            <v>FORENA</v>
          </cell>
        </row>
        <row r="30">
          <cell r="A30" t="str">
            <v>HERON</v>
          </cell>
        </row>
        <row r="31">
          <cell r="A31" t="str">
            <v>INACCESS</v>
          </cell>
        </row>
        <row r="32">
          <cell r="A32" t="str">
            <v>KEN</v>
          </cell>
        </row>
        <row r="33">
          <cell r="A33" t="str">
            <v>MYTILINEOS</v>
          </cell>
        </row>
        <row r="34">
          <cell r="A34" t="str">
            <v>OPTIMUS_ENERGY</v>
          </cell>
        </row>
        <row r="35">
          <cell r="A35" t="str">
            <v>PETROGAZ</v>
          </cell>
        </row>
        <row r="36">
          <cell r="A36" t="str">
            <v>RENOPTIPOWER</v>
          </cell>
        </row>
        <row r="37">
          <cell r="A37" t="str">
            <v>VOLTERRA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0">
          <cell r="A4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44273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44271</v>
          </cell>
        </row>
        <row r="4">
          <cell r="B4">
            <v>44271</v>
          </cell>
        </row>
        <row r="5">
          <cell r="B5">
            <v>44271</v>
          </cell>
        </row>
        <row r="6">
          <cell r="B6">
            <v>44271</v>
          </cell>
        </row>
        <row r="7">
          <cell r="B7">
            <v>44271</v>
          </cell>
        </row>
        <row r="8">
          <cell r="B8">
            <v>44271</v>
          </cell>
        </row>
        <row r="9">
          <cell r="B9">
            <v>44271</v>
          </cell>
        </row>
        <row r="10">
          <cell r="B10">
            <v>44271</v>
          </cell>
        </row>
        <row r="11">
          <cell r="B11">
            <v>44271</v>
          </cell>
        </row>
        <row r="12">
          <cell r="B12">
            <v>44271</v>
          </cell>
        </row>
        <row r="13">
          <cell r="B13">
            <v>44271</v>
          </cell>
        </row>
        <row r="14">
          <cell r="B14">
            <v>44271</v>
          </cell>
        </row>
        <row r="15">
          <cell r="B15">
            <v>44271</v>
          </cell>
        </row>
        <row r="16">
          <cell r="B16">
            <v>44271</v>
          </cell>
        </row>
      </sheetData>
      <sheetData sheetId="41">
        <row r="2">
          <cell r="C2">
            <v>44274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665.25480000000005</v>
          </cell>
          <cell r="J12">
            <v>665.255</v>
          </cell>
          <cell r="K12">
            <v>665.255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252.47919999999999</v>
          </cell>
          <cell r="J13">
            <v>252.47900000000001</v>
          </cell>
          <cell r="K13">
            <v>252.47900000000001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78.908000000000001</v>
          </cell>
          <cell r="J22">
            <v>78.908000000000001</v>
          </cell>
          <cell r="K22">
            <v>78.908000000000001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198.31100000000001</v>
          </cell>
          <cell r="J26">
            <v>198.31100000000001</v>
          </cell>
          <cell r="K26">
            <v>198.31100000000001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44269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8.8949999999999996</v>
      </c>
      <c r="C4" s="18">
        <v>7.6480000000000006</v>
      </c>
      <c r="D4" s="18">
        <v>8.5540000000000003</v>
      </c>
      <c r="E4" s="18">
        <v>10.571999999999999</v>
      </c>
      <c r="F4" s="18">
        <v>9.5380000000000003</v>
      </c>
      <c r="G4" s="18">
        <v>8.8009999999999984</v>
      </c>
      <c r="H4" s="18">
        <v>12.366</v>
      </c>
      <c r="I4" s="18">
        <v>13.195999999999998</v>
      </c>
      <c r="J4" s="18">
        <v>11.727</v>
      </c>
      <c r="K4" s="18">
        <v>12.067</v>
      </c>
      <c r="L4" s="18">
        <v>11.49</v>
      </c>
      <c r="M4" s="18">
        <v>12.822000000000001</v>
      </c>
      <c r="N4" s="18">
        <v>14.392999999999999</v>
      </c>
      <c r="O4" s="18">
        <v>22.295000000000002</v>
      </c>
      <c r="P4" s="18">
        <v>18.460999999999999</v>
      </c>
      <c r="Q4" s="18">
        <v>26.288</v>
      </c>
      <c r="R4" s="18">
        <v>29.770000000000003</v>
      </c>
      <c r="S4" s="18">
        <v>35.712999999999994</v>
      </c>
      <c r="T4" s="18">
        <v>25.954999999999995</v>
      </c>
      <c r="U4" s="18">
        <v>26.997</v>
      </c>
      <c r="V4" s="18">
        <v>27.613</v>
      </c>
      <c r="W4" s="18">
        <v>29.577000000000002</v>
      </c>
      <c r="X4" s="18">
        <v>28.291000000000004</v>
      </c>
      <c r="Y4" s="18">
        <v>23.631</v>
      </c>
      <c r="Z4" s="19"/>
      <c r="AA4" s="20">
        <f>SUM(B4:Z4)</f>
        <v>436.65999999999997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55.27</v>
      </c>
      <c r="C7" s="28">
        <v>55.27</v>
      </c>
      <c r="D7" s="28">
        <v>51.96</v>
      </c>
      <c r="E7" s="28">
        <v>45.35</v>
      </c>
      <c r="F7" s="28">
        <v>49.96</v>
      </c>
      <c r="G7" s="28">
        <v>57.9</v>
      </c>
      <c r="H7" s="28">
        <v>46.28</v>
      </c>
      <c r="I7" s="28">
        <v>58.35</v>
      </c>
      <c r="J7" s="28">
        <v>69.14</v>
      </c>
      <c r="K7" s="28">
        <v>60.56</v>
      </c>
      <c r="L7" s="28">
        <v>57.51</v>
      </c>
      <c r="M7" s="28">
        <v>56</v>
      </c>
      <c r="N7" s="28">
        <v>52</v>
      </c>
      <c r="O7" s="28">
        <v>63.5</v>
      </c>
      <c r="P7" s="28">
        <v>53.59</v>
      </c>
      <c r="Q7" s="28">
        <v>57.97</v>
      </c>
      <c r="R7" s="28">
        <v>73.09</v>
      </c>
      <c r="S7" s="28">
        <v>87</v>
      </c>
      <c r="T7" s="28">
        <v>95.95</v>
      </c>
      <c r="U7" s="28">
        <v>98.71</v>
      </c>
      <c r="V7" s="28">
        <v>87</v>
      </c>
      <c r="W7" s="28">
        <v>77.930000000000007</v>
      </c>
      <c r="X7" s="28">
        <v>65.430000000000007</v>
      </c>
      <c r="Y7" s="28">
        <v>60.8</v>
      </c>
      <c r="Z7" s="29"/>
      <c r="AA7" s="30">
        <f>IF(SUM(GR_MAINLAND_MCP_SUM_SELL)&lt;&gt;0,AVERAGEIF(GR_MAINLAND_MCP_SUM_SELL,"&lt;&gt;"""),"")</f>
        <v>64.021666666666675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>
        <v>1.2310000000000001</v>
      </c>
      <c r="E13" s="52">
        <v>1.2849999999999999</v>
      </c>
      <c r="F13" s="52">
        <v>0.28199999999999997</v>
      </c>
      <c r="G13" s="52"/>
      <c r="H13" s="52"/>
      <c r="I13" s="52"/>
      <c r="J13" s="52"/>
      <c r="K13" s="52"/>
      <c r="L13" s="52"/>
      <c r="M13" s="52"/>
      <c r="N13" s="52"/>
      <c r="O13" s="52">
        <v>10.984999999999999</v>
      </c>
      <c r="P13" s="52"/>
      <c r="Q13" s="52"/>
      <c r="R13" s="52">
        <v>3.81</v>
      </c>
      <c r="S13" s="52">
        <v>5.6989999999999998</v>
      </c>
      <c r="T13" s="52">
        <v>6.9</v>
      </c>
      <c r="U13" s="52">
        <v>6.4729999999999999</v>
      </c>
      <c r="V13" s="52">
        <v>5.1909999999999998</v>
      </c>
      <c r="W13" s="52">
        <v>5.673</v>
      </c>
      <c r="X13" s="52">
        <v>8.8810000000000002</v>
      </c>
      <c r="Y13" s="52">
        <v>7.5190000000000001</v>
      </c>
      <c r="Z13" s="53"/>
      <c r="AA13" s="54">
        <f>SUM(B13:Z13)</f>
        <v>63.929000000000002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1.2310000000000001</v>
      </c>
      <c r="E14" s="57">
        <f t="shared" si="0"/>
        <v>1.2849999999999999</v>
      </c>
      <c r="F14" s="57">
        <f t="shared" si="0"/>
        <v>0.28199999999999997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10.984999999999999</v>
      </c>
      <c r="P14" s="57">
        <f t="shared" si="0"/>
        <v>0</v>
      </c>
      <c r="Q14" s="57">
        <f t="shared" si="0"/>
        <v>0</v>
      </c>
      <c r="R14" s="57">
        <f t="shared" si="0"/>
        <v>3.81</v>
      </c>
      <c r="S14" s="57">
        <f t="shared" si="0"/>
        <v>5.6989999999999998</v>
      </c>
      <c r="T14" s="57">
        <f t="shared" si="0"/>
        <v>6.9</v>
      </c>
      <c r="U14" s="57">
        <f t="shared" si="0"/>
        <v>6.4729999999999999</v>
      </c>
      <c r="V14" s="57">
        <f t="shared" si="0"/>
        <v>5.1909999999999998</v>
      </c>
      <c r="W14" s="57">
        <f t="shared" si="0"/>
        <v>5.673</v>
      </c>
      <c r="X14" s="57">
        <f t="shared" si="0"/>
        <v>8.8810000000000002</v>
      </c>
      <c r="Y14" s="57">
        <f t="shared" si="0"/>
        <v>7.5190000000000001</v>
      </c>
      <c r="Z14" s="58" t="str">
        <f t="shared" si="0"/>
        <v/>
      </c>
      <c r="AA14" s="59">
        <f>SUM(AA9:AA13)</f>
        <v>63.929000000000002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7</v>
      </c>
      <c r="C17" s="67">
        <v>7</v>
      </c>
      <c r="D17" s="67">
        <v>7</v>
      </c>
      <c r="E17" s="67">
        <v>7</v>
      </c>
      <c r="F17" s="67">
        <v>7</v>
      </c>
      <c r="G17" s="67">
        <v>7</v>
      </c>
      <c r="H17" s="67">
        <v>7</v>
      </c>
      <c r="I17" s="67">
        <v>7</v>
      </c>
      <c r="J17" s="67">
        <v>7</v>
      </c>
      <c r="K17" s="67">
        <v>7</v>
      </c>
      <c r="L17" s="67">
        <v>7</v>
      </c>
      <c r="M17" s="67">
        <v>7</v>
      </c>
      <c r="N17" s="67">
        <v>7</v>
      </c>
      <c r="O17" s="67">
        <v>7</v>
      </c>
      <c r="P17" s="67">
        <v>7</v>
      </c>
      <c r="Q17" s="67">
        <v>7</v>
      </c>
      <c r="R17" s="67">
        <v>7</v>
      </c>
      <c r="S17" s="67">
        <v>7</v>
      </c>
      <c r="T17" s="67">
        <v>7</v>
      </c>
      <c r="U17" s="67">
        <v>7</v>
      </c>
      <c r="V17" s="67">
        <v>7</v>
      </c>
      <c r="W17" s="67">
        <v>7</v>
      </c>
      <c r="X17" s="67">
        <v>7</v>
      </c>
      <c r="Y17" s="67">
        <v>7</v>
      </c>
      <c r="Z17" s="68"/>
      <c r="AA17" s="69">
        <f>SUM(B17:Z17)</f>
        <v>168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1.895</v>
      </c>
      <c r="C19" s="76">
        <v>0.64800000000000002</v>
      </c>
      <c r="D19" s="76">
        <v>0.32300000000000001</v>
      </c>
      <c r="E19" s="76">
        <v>2.2869999999999999</v>
      </c>
      <c r="F19" s="76">
        <v>2.2560000000000002</v>
      </c>
      <c r="G19" s="76">
        <v>1.8010000000000002</v>
      </c>
      <c r="H19" s="76">
        <v>5.3660000000000005</v>
      </c>
      <c r="I19" s="76">
        <v>6.1959999999999997</v>
      </c>
      <c r="J19" s="76">
        <v>4.7270000000000003</v>
      </c>
      <c r="K19" s="76">
        <v>5.0670000000000002</v>
      </c>
      <c r="L19" s="76">
        <v>4.4899999999999993</v>
      </c>
      <c r="M19" s="76">
        <v>5.8219999999999992</v>
      </c>
      <c r="N19" s="76">
        <v>7.3930000000000007</v>
      </c>
      <c r="O19" s="76">
        <v>4.3099999999999996</v>
      </c>
      <c r="P19" s="76">
        <v>11.461</v>
      </c>
      <c r="Q19" s="76">
        <v>19.288</v>
      </c>
      <c r="R19" s="76">
        <v>18.96</v>
      </c>
      <c r="S19" s="76">
        <v>23.013999999999996</v>
      </c>
      <c r="T19" s="76">
        <v>12.055</v>
      </c>
      <c r="U19" s="76">
        <v>13.523999999999999</v>
      </c>
      <c r="V19" s="76">
        <v>15.421999999999999</v>
      </c>
      <c r="W19" s="76">
        <v>16.904</v>
      </c>
      <c r="X19" s="76">
        <v>12.41</v>
      </c>
      <c r="Y19" s="76">
        <v>9.1119999999999983</v>
      </c>
      <c r="Z19" s="73"/>
      <c r="AA19" s="74">
        <f>SUM(B19:Z19)</f>
        <v>204.73099999999997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8.8949999999999996</v>
      </c>
      <c r="C22" s="83">
        <f t="shared" ref="C22:Z22" si="1">IF(LEN(C$2)&gt;0,SUM(C17:C21),"")</f>
        <v>7.6479999999999997</v>
      </c>
      <c r="D22" s="83">
        <f t="shared" si="1"/>
        <v>7.3230000000000004</v>
      </c>
      <c r="E22" s="83">
        <f t="shared" si="1"/>
        <v>9.286999999999999</v>
      </c>
      <c r="F22" s="83">
        <f t="shared" si="1"/>
        <v>9.2560000000000002</v>
      </c>
      <c r="G22" s="83">
        <f t="shared" si="1"/>
        <v>8.8010000000000002</v>
      </c>
      <c r="H22" s="83">
        <f t="shared" si="1"/>
        <v>12.366</v>
      </c>
      <c r="I22" s="83">
        <f t="shared" si="1"/>
        <v>13.196</v>
      </c>
      <c r="J22" s="83">
        <f t="shared" si="1"/>
        <v>11.727</v>
      </c>
      <c r="K22" s="83">
        <f t="shared" si="1"/>
        <v>12.067</v>
      </c>
      <c r="L22" s="83">
        <f t="shared" si="1"/>
        <v>11.489999999999998</v>
      </c>
      <c r="M22" s="83">
        <f t="shared" si="1"/>
        <v>12.821999999999999</v>
      </c>
      <c r="N22" s="83">
        <f t="shared" si="1"/>
        <v>14.393000000000001</v>
      </c>
      <c r="O22" s="83">
        <f t="shared" si="1"/>
        <v>11.309999999999999</v>
      </c>
      <c r="P22" s="83">
        <f t="shared" si="1"/>
        <v>18.460999999999999</v>
      </c>
      <c r="Q22" s="83">
        <f t="shared" si="1"/>
        <v>26.288</v>
      </c>
      <c r="R22" s="83">
        <f t="shared" si="1"/>
        <v>25.96</v>
      </c>
      <c r="S22" s="83">
        <f t="shared" si="1"/>
        <v>30.013999999999996</v>
      </c>
      <c r="T22" s="83">
        <f t="shared" si="1"/>
        <v>19.055</v>
      </c>
      <c r="U22" s="83">
        <f t="shared" si="1"/>
        <v>20.524000000000001</v>
      </c>
      <c r="V22" s="83">
        <f t="shared" si="1"/>
        <v>22.421999999999997</v>
      </c>
      <c r="W22" s="83">
        <f t="shared" si="1"/>
        <v>23.904</v>
      </c>
      <c r="X22" s="83">
        <f t="shared" si="1"/>
        <v>19.41</v>
      </c>
      <c r="Y22" s="83">
        <f t="shared" si="1"/>
        <v>16.111999999999998</v>
      </c>
      <c r="Z22" s="84" t="str">
        <f t="shared" si="1"/>
        <v/>
      </c>
      <c r="AA22" s="85">
        <f>SUM(AA17:AA21)</f>
        <v>372.73099999999999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8.8949999999999996</v>
      </c>
      <c r="C26" s="72">
        <v>7.6479999999999997</v>
      </c>
      <c r="D26" s="72">
        <v>8.5540000000000003</v>
      </c>
      <c r="E26" s="72">
        <v>10.571999999999999</v>
      </c>
      <c r="F26" s="72">
        <v>9.5380000000000003</v>
      </c>
      <c r="G26" s="72">
        <v>8.8010000000000002</v>
      </c>
      <c r="H26" s="72">
        <v>12.366</v>
      </c>
      <c r="I26" s="72">
        <v>13.196</v>
      </c>
      <c r="J26" s="72">
        <v>11.727</v>
      </c>
      <c r="K26" s="72">
        <v>12.067</v>
      </c>
      <c r="L26" s="72">
        <v>11.49</v>
      </c>
      <c r="M26" s="72">
        <v>12.821999999999999</v>
      </c>
      <c r="N26" s="72">
        <v>14.393000000000001</v>
      </c>
      <c r="O26" s="72">
        <v>22.295000000000002</v>
      </c>
      <c r="P26" s="72">
        <v>18.460999999999999</v>
      </c>
      <c r="Q26" s="72">
        <v>26.288</v>
      </c>
      <c r="R26" s="72">
        <v>29.77</v>
      </c>
      <c r="S26" s="72">
        <v>35.713000000000001</v>
      </c>
      <c r="T26" s="72">
        <v>25.954999999999998</v>
      </c>
      <c r="U26" s="72">
        <v>26.997</v>
      </c>
      <c r="V26" s="72">
        <v>27.613</v>
      </c>
      <c r="W26" s="72">
        <v>29.577000000000002</v>
      </c>
      <c r="X26" s="72">
        <v>28.291</v>
      </c>
      <c r="Y26" s="72">
        <v>23.631</v>
      </c>
      <c r="Z26" s="73"/>
      <c r="AA26" s="74">
        <f>SUM(B26:Z26)</f>
        <v>436.66000000000008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8.8949999999999996</v>
      </c>
      <c r="C28" s="57">
        <f t="shared" ref="C28:Z28" si="2">IF(LEN(C$2)&gt;0,SUM(C25:C27),"")</f>
        <v>7.6479999999999997</v>
      </c>
      <c r="D28" s="57">
        <f t="shared" si="2"/>
        <v>8.5540000000000003</v>
      </c>
      <c r="E28" s="57">
        <f t="shared" si="2"/>
        <v>10.571999999999999</v>
      </c>
      <c r="F28" s="57">
        <f t="shared" si="2"/>
        <v>9.5380000000000003</v>
      </c>
      <c r="G28" s="57">
        <f t="shared" si="2"/>
        <v>8.8010000000000002</v>
      </c>
      <c r="H28" s="57">
        <f t="shared" si="2"/>
        <v>12.366</v>
      </c>
      <c r="I28" s="57">
        <f t="shared" si="2"/>
        <v>13.196</v>
      </c>
      <c r="J28" s="57">
        <f t="shared" si="2"/>
        <v>11.727</v>
      </c>
      <c r="K28" s="57">
        <f t="shared" si="2"/>
        <v>12.067</v>
      </c>
      <c r="L28" s="57">
        <f t="shared" si="2"/>
        <v>11.49</v>
      </c>
      <c r="M28" s="57">
        <f t="shared" si="2"/>
        <v>12.821999999999999</v>
      </c>
      <c r="N28" s="57">
        <f t="shared" si="2"/>
        <v>14.393000000000001</v>
      </c>
      <c r="O28" s="57">
        <f t="shared" si="2"/>
        <v>22.295000000000002</v>
      </c>
      <c r="P28" s="57">
        <f t="shared" si="2"/>
        <v>18.460999999999999</v>
      </c>
      <c r="Q28" s="57">
        <f t="shared" si="2"/>
        <v>26.288</v>
      </c>
      <c r="R28" s="57">
        <f t="shared" si="2"/>
        <v>29.77</v>
      </c>
      <c r="S28" s="57">
        <f t="shared" si="2"/>
        <v>35.713000000000001</v>
      </c>
      <c r="T28" s="57">
        <f t="shared" si="2"/>
        <v>25.954999999999998</v>
      </c>
      <c r="U28" s="57">
        <f t="shared" si="2"/>
        <v>26.997</v>
      </c>
      <c r="V28" s="57">
        <f t="shared" si="2"/>
        <v>27.613</v>
      </c>
      <c r="W28" s="57">
        <f t="shared" si="2"/>
        <v>29.577000000000002</v>
      </c>
      <c r="X28" s="57">
        <f t="shared" si="2"/>
        <v>28.291</v>
      </c>
      <c r="Y28" s="57">
        <f t="shared" si="2"/>
        <v>23.631</v>
      </c>
      <c r="Z28" s="58" t="str">
        <f t="shared" si="2"/>
        <v/>
      </c>
      <c r="AA28" s="59">
        <f>SUM(AA25:AA27)</f>
        <v>436.66000000000008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8.8949999999999996</v>
      </c>
      <c r="C47" s="83">
        <f t="shared" ref="C47:Z47" si="8">IF(LEN(C$2)&gt;0,C14+C22+C36,"")</f>
        <v>7.6479999999999997</v>
      </c>
      <c r="D47" s="83">
        <f t="shared" si="8"/>
        <v>8.5540000000000003</v>
      </c>
      <c r="E47" s="83">
        <f t="shared" si="8"/>
        <v>10.571999999999999</v>
      </c>
      <c r="F47" s="83">
        <f t="shared" si="8"/>
        <v>9.5380000000000003</v>
      </c>
      <c r="G47" s="83">
        <f t="shared" si="8"/>
        <v>8.8010000000000002</v>
      </c>
      <c r="H47" s="83">
        <f t="shared" si="8"/>
        <v>12.366</v>
      </c>
      <c r="I47" s="83">
        <f t="shared" si="8"/>
        <v>13.196</v>
      </c>
      <c r="J47" s="83">
        <f t="shared" si="8"/>
        <v>11.727</v>
      </c>
      <c r="K47" s="83">
        <f t="shared" si="8"/>
        <v>12.067</v>
      </c>
      <c r="L47" s="83">
        <f t="shared" si="8"/>
        <v>11.489999999999998</v>
      </c>
      <c r="M47" s="83">
        <f t="shared" si="8"/>
        <v>12.821999999999999</v>
      </c>
      <c r="N47" s="83">
        <f t="shared" si="8"/>
        <v>14.393000000000001</v>
      </c>
      <c r="O47" s="83">
        <f t="shared" si="8"/>
        <v>22.294999999999998</v>
      </c>
      <c r="P47" s="83">
        <f t="shared" si="8"/>
        <v>18.460999999999999</v>
      </c>
      <c r="Q47" s="83">
        <f t="shared" si="8"/>
        <v>26.288</v>
      </c>
      <c r="R47" s="83">
        <f t="shared" si="8"/>
        <v>29.77</v>
      </c>
      <c r="S47" s="83">
        <f t="shared" si="8"/>
        <v>35.712999999999994</v>
      </c>
      <c r="T47" s="83">
        <f t="shared" si="8"/>
        <v>25.954999999999998</v>
      </c>
      <c r="U47" s="83">
        <f t="shared" si="8"/>
        <v>26.997</v>
      </c>
      <c r="V47" s="83">
        <f t="shared" si="8"/>
        <v>27.612999999999996</v>
      </c>
      <c r="W47" s="83">
        <f t="shared" si="8"/>
        <v>29.576999999999998</v>
      </c>
      <c r="X47" s="83">
        <f t="shared" si="8"/>
        <v>28.291</v>
      </c>
      <c r="Y47" s="83">
        <f t="shared" si="8"/>
        <v>23.631</v>
      </c>
      <c r="Z47" s="84" t="str">
        <f t="shared" si="8"/>
        <v/>
      </c>
      <c r="AA47" s="100">
        <f>SUM(B47:Z47)</f>
        <v>436.65999999999997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8.8949999999999996</v>
      </c>
      <c r="C4" s="18">
        <v>7.6479999999999997</v>
      </c>
      <c r="D4" s="18">
        <v>8.5540000000000003</v>
      </c>
      <c r="E4" s="18">
        <v>10.571999999999999</v>
      </c>
      <c r="F4" s="18">
        <v>9.5380000000000003</v>
      </c>
      <c r="G4" s="18">
        <v>8.8010000000000002</v>
      </c>
      <c r="H4" s="18">
        <v>12.366</v>
      </c>
      <c r="I4" s="18">
        <v>13.196</v>
      </c>
      <c r="J4" s="18">
        <v>11.727</v>
      </c>
      <c r="K4" s="18">
        <v>12.066999999999998</v>
      </c>
      <c r="L4" s="18">
        <v>11.49</v>
      </c>
      <c r="M4" s="18">
        <v>12.822000000000001</v>
      </c>
      <c r="N4" s="18">
        <v>14.393000000000001</v>
      </c>
      <c r="O4" s="18">
        <v>22.295000000000002</v>
      </c>
      <c r="P4" s="18">
        <v>18.461000000000002</v>
      </c>
      <c r="Q4" s="18">
        <v>26.287999999999997</v>
      </c>
      <c r="R4" s="18">
        <v>29.770000000000003</v>
      </c>
      <c r="S4" s="18">
        <v>35.712999999999994</v>
      </c>
      <c r="T4" s="18">
        <v>25.954999999999998</v>
      </c>
      <c r="U4" s="18">
        <v>26.997</v>
      </c>
      <c r="V4" s="18">
        <v>27.613</v>
      </c>
      <c r="W4" s="18">
        <v>29.577000000000002</v>
      </c>
      <c r="X4" s="18">
        <v>28.291</v>
      </c>
      <c r="Y4" s="18">
        <v>23.631</v>
      </c>
      <c r="Z4" s="19"/>
      <c r="AA4" s="20">
        <f>SUM(B4:Z4)</f>
        <v>436.65999999999997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55.27</v>
      </c>
      <c r="C7" s="28">
        <v>55.27</v>
      </c>
      <c r="D7" s="28">
        <v>51.96</v>
      </c>
      <c r="E7" s="28">
        <v>45.35</v>
      </c>
      <c r="F7" s="28">
        <v>49.96</v>
      </c>
      <c r="G7" s="28">
        <v>57.9</v>
      </c>
      <c r="H7" s="28">
        <v>46.28</v>
      </c>
      <c r="I7" s="28">
        <v>58.35</v>
      </c>
      <c r="J7" s="28">
        <v>69.14</v>
      </c>
      <c r="K7" s="28">
        <v>60.56</v>
      </c>
      <c r="L7" s="28">
        <v>57.51</v>
      </c>
      <c r="M7" s="28">
        <v>56</v>
      </c>
      <c r="N7" s="28">
        <v>52</v>
      </c>
      <c r="O7" s="28">
        <v>63.5</v>
      </c>
      <c r="P7" s="28">
        <v>53.59</v>
      </c>
      <c r="Q7" s="28">
        <v>57.97</v>
      </c>
      <c r="R7" s="28">
        <v>73.09</v>
      </c>
      <c r="S7" s="28">
        <v>87</v>
      </c>
      <c r="T7" s="28">
        <v>95.95</v>
      </c>
      <c r="U7" s="28">
        <v>98.71</v>
      </c>
      <c r="V7" s="28">
        <v>87</v>
      </c>
      <c r="W7" s="28">
        <v>77.930000000000007</v>
      </c>
      <c r="X7" s="28">
        <v>65.430000000000007</v>
      </c>
      <c r="Y7" s="28">
        <v>60.8</v>
      </c>
      <c r="Z7" s="29"/>
      <c r="AA7" s="30">
        <v>64.021666666666675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4.4250000000000007</v>
      </c>
      <c r="C13" s="52">
        <v>5.36</v>
      </c>
      <c r="D13" s="52">
        <v>5.2929999999999993</v>
      </c>
      <c r="E13" s="52">
        <v>8.6289999999999996</v>
      </c>
      <c r="F13" s="52">
        <v>7.8489999999999993</v>
      </c>
      <c r="G13" s="52">
        <v>5.1059999999999999</v>
      </c>
      <c r="H13" s="52">
        <v>12.349</v>
      </c>
      <c r="I13" s="52">
        <v>13.182</v>
      </c>
      <c r="J13" s="52">
        <v>11.705</v>
      </c>
      <c r="K13" s="52">
        <v>12.043999999999999</v>
      </c>
      <c r="L13" s="52">
        <v>11.405999999999999</v>
      </c>
      <c r="M13" s="52">
        <v>12.731</v>
      </c>
      <c r="N13" s="52">
        <v>14.365</v>
      </c>
      <c r="O13" s="52">
        <v>4.9969999999999999</v>
      </c>
      <c r="P13" s="52">
        <v>17.925999999999998</v>
      </c>
      <c r="Q13" s="52">
        <v>19.861999999999998</v>
      </c>
      <c r="R13" s="52">
        <v>27.314</v>
      </c>
      <c r="S13" s="52">
        <v>34.384</v>
      </c>
      <c r="T13" s="52">
        <v>25.792999999999999</v>
      </c>
      <c r="U13" s="52">
        <v>26.981999999999999</v>
      </c>
      <c r="V13" s="52">
        <v>27.613</v>
      </c>
      <c r="W13" s="52">
        <v>29.577000000000002</v>
      </c>
      <c r="X13" s="52">
        <v>28.272000000000002</v>
      </c>
      <c r="Y13" s="52">
        <v>23.616</v>
      </c>
      <c r="Z13" s="53"/>
      <c r="AA13" s="54">
        <f>SUM(B13:Z13)</f>
        <v>390.78</v>
      </c>
    </row>
    <row r="14" spans="1:27" ht="30" customHeight="1" thickBot="1" x14ac:dyDescent="0.25">
      <c r="A14" s="55" t="s">
        <v>10</v>
      </c>
      <c r="B14" s="56">
        <f>IF(LEN(B$2)&gt;0,SUM(B10:B13),"")</f>
        <v>4.4250000000000007</v>
      </c>
      <c r="C14" s="57">
        <f t="shared" ref="C14:Z14" si="0">IF(LEN(C$2)&gt;0,SUM(C10:C13),"")</f>
        <v>5.36</v>
      </c>
      <c r="D14" s="57">
        <f t="shared" si="0"/>
        <v>5.2929999999999993</v>
      </c>
      <c r="E14" s="57">
        <f t="shared" si="0"/>
        <v>8.6289999999999996</v>
      </c>
      <c r="F14" s="57">
        <f t="shared" si="0"/>
        <v>7.8489999999999993</v>
      </c>
      <c r="G14" s="57">
        <f t="shared" si="0"/>
        <v>5.1059999999999999</v>
      </c>
      <c r="H14" s="57">
        <f t="shared" si="0"/>
        <v>12.349</v>
      </c>
      <c r="I14" s="57">
        <f t="shared" si="0"/>
        <v>13.182</v>
      </c>
      <c r="J14" s="57">
        <f t="shared" si="0"/>
        <v>11.705</v>
      </c>
      <c r="K14" s="57">
        <f t="shared" si="0"/>
        <v>12.043999999999999</v>
      </c>
      <c r="L14" s="57">
        <f t="shared" si="0"/>
        <v>11.405999999999999</v>
      </c>
      <c r="M14" s="57">
        <f t="shared" si="0"/>
        <v>12.731</v>
      </c>
      <c r="N14" s="57">
        <f t="shared" si="0"/>
        <v>14.365</v>
      </c>
      <c r="O14" s="57">
        <f t="shared" si="0"/>
        <v>4.9969999999999999</v>
      </c>
      <c r="P14" s="57">
        <f t="shared" si="0"/>
        <v>17.925999999999998</v>
      </c>
      <c r="Q14" s="57">
        <f t="shared" si="0"/>
        <v>19.861999999999998</v>
      </c>
      <c r="R14" s="57">
        <f t="shared" si="0"/>
        <v>27.314</v>
      </c>
      <c r="S14" s="57">
        <f t="shared" si="0"/>
        <v>34.384</v>
      </c>
      <c r="T14" s="57">
        <f t="shared" si="0"/>
        <v>25.792999999999999</v>
      </c>
      <c r="U14" s="57">
        <f t="shared" si="0"/>
        <v>26.981999999999999</v>
      </c>
      <c r="V14" s="57">
        <f t="shared" si="0"/>
        <v>27.613</v>
      </c>
      <c r="W14" s="57">
        <f t="shared" si="0"/>
        <v>29.577000000000002</v>
      </c>
      <c r="X14" s="57">
        <f t="shared" si="0"/>
        <v>28.272000000000002</v>
      </c>
      <c r="Y14" s="57">
        <f t="shared" si="0"/>
        <v>23.616</v>
      </c>
      <c r="Z14" s="58" t="str">
        <f t="shared" si="0"/>
        <v/>
      </c>
      <c r="AA14" s="59">
        <f>SUM(AA9:AA13)</f>
        <v>390.78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4.47</v>
      </c>
      <c r="C19" s="76">
        <v>2.2879999999999998</v>
      </c>
      <c r="D19" s="76">
        <v>3.2610000000000001</v>
      </c>
      <c r="E19" s="76">
        <v>1.9429999999999998</v>
      </c>
      <c r="F19" s="76">
        <v>1.6889999999999998</v>
      </c>
      <c r="G19" s="76">
        <v>3.6949999999999998</v>
      </c>
      <c r="H19" s="76">
        <v>1.7000000000000001E-2</v>
      </c>
      <c r="I19" s="76">
        <v>1.4E-2</v>
      </c>
      <c r="J19" s="76">
        <v>2.1999999999999999E-2</v>
      </c>
      <c r="K19" s="76">
        <v>2.3E-2</v>
      </c>
      <c r="L19" s="76">
        <v>8.3999999999999991E-2</v>
      </c>
      <c r="M19" s="76">
        <v>9.0999999999999998E-2</v>
      </c>
      <c r="N19" s="76">
        <v>2.8000000000000001E-2</v>
      </c>
      <c r="O19" s="76">
        <v>17.298000000000002</v>
      </c>
      <c r="P19" s="76">
        <v>0.53499999999999992</v>
      </c>
      <c r="Q19" s="76">
        <v>6.4259999999999993</v>
      </c>
      <c r="R19" s="76">
        <v>2.456</v>
      </c>
      <c r="S19" s="76">
        <v>1.329</v>
      </c>
      <c r="T19" s="76">
        <v>0.16200000000000001</v>
      </c>
      <c r="U19" s="76">
        <v>1.4999999999999999E-2</v>
      </c>
      <c r="V19" s="76"/>
      <c r="W19" s="76"/>
      <c r="X19" s="76">
        <v>1.9E-2</v>
      </c>
      <c r="Y19" s="76">
        <v>1.4999999999999999E-2</v>
      </c>
      <c r="Z19" s="73"/>
      <c r="AA19" s="74">
        <f>SUM(B19:Z19)</f>
        <v>45.879999999999995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4.47</v>
      </c>
      <c r="C22" s="83">
        <f t="shared" si="1"/>
        <v>2.2879999999999998</v>
      </c>
      <c r="D22" s="83">
        <f t="shared" si="1"/>
        <v>3.2610000000000001</v>
      </c>
      <c r="E22" s="83">
        <f t="shared" si="1"/>
        <v>1.9429999999999998</v>
      </c>
      <c r="F22" s="83">
        <f t="shared" si="1"/>
        <v>1.6889999999999998</v>
      </c>
      <c r="G22" s="83">
        <f t="shared" si="1"/>
        <v>3.6949999999999998</v>
      </c>
      <c r="H22" s="83">
        <f t="shared" si="1"/>
        <v>1.7000000000000001E-2</v>
      </c>
      <c r="I22" s="83">
        <f t="shared" si="1"/>
        <v>1.4E-2</v>
      </c>
      <c r="J22" s="83">
        <f t="shared" si="1"/>
        <v>2.1999999999999999E-2</v>
      </c>
      <c r="K22" s="83">
        <f t="shared" si="1"/>
        <v>2.3E-2</v>
      </c>
      <c r="L22" s="83">
        <f t="shared" si="1"/>
        <v>8.3999999999999991E-2</v>
      </c>
      <c r="M22" s="83">
        <f t="shared" si="1"/>
        <v>9.0999999999999998E-2</v>
      </c>
      <c r="N22" s="83">
        <f t="shared" si="1"/>
        <v>2.8000000000000001E-2</v>
      </c>
      <c r="O22" s="83">
        <f t="shared" si="1"/>
        <v>17.298000000000002</v>
      </c>
      <c r="P22" s="83">
        <f t="shared" si="1"/>
        <v>0.53499999999999992</v>
      </c>
      <c r="Q22" s="83">
        <f t="shared" si="1"/>
        <v>6.4259999999999993</v>
      </c>
      <c r="R22" s="83">
        <f t="shared" si="1"/>
        <v>2.456</v>
      </c>
      <c r="S22" s="83">
        <f t="shared" si="1"/>
        <v>1.329</v>
      </c>
      <c r="T22" s="83">
        <f t="shared" si="1"/>
        <v>0.16200000000000001</v>
      </c>
      <c r="U22" s="83">
        <f t="shared" si="1"/>
        <v>1.4999999999999999E-2</v>
      </c>
      <c r="V22" s="83">
        <f t="shared" si="1"/>
        <v>0</v>
      </c>
      <c r="W22" s="83">
        <f t="shared" si="1"/>
        <v>0</v>
      </c>
      <c r="X22" s="83">
        <f t="shared" si="1"/>
        <v>1.9E-2</v>
      </c>
      <c r="Y22" s="83">
        <f t="shared" si="1"/>
        <v>1.4999999999999999E-2</v>
      </c>
      <c r="Z22" s="84">
        <f t="shared" si="1"/>
        <v>0</v>
      </c>
      <c r="AA22" s="85">
        <f t="shared" si="1"/>
        <v>45.879999999999995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8.8949999999999996</v>
      </c>
      <c r="C26" s="72">
        <v>7.6479999999999997</v>
      </c>
      <c r="D26" s="72">
        <v>8.5540000000000003</v>
      </c>
      <c r="E26" s="72">
        <v>10.571999999999999</v>
      </c>
      <c r="F26" s="72">
        <v>9.5380000000000003</v>
      </c>
      <c r="G26" s="72">
        <v>8.8010000000000002</v>
      </c>
      <c r="H26" s="72">
        <v>12.366</v>
      </c>
      <c r="I26" s="72">
        <v>13.196</v>
      </c>
      <c r="J26" s="72">
        <v>11.727</v>
      </c>
      <c r="K26" s="72">
        <v>12.067</v>
      </c>
      <c r="L26" s="72">
        <v>11.49</v>
      </c>
      <c r="M26" s="72">
        <v>12.821999999999999</v>
      </c>
      <c r="N26" s="72">
        <v>14.393000000000001</v>
      </c>
      <c r="O26" s="72">
        <v>22.295000000000002</v>
      </c>
      <c r="P26" s="72">
        <v>18.460999999999999</v>
      </c>
      <c r="Q26" s="72">
        <v>26.288</v>
      </c>
      <c r="R26" s="72">
        <v>29.77</v>
      </c>
      <c r="S26" s="72">
        <v>35.713000000000001</v>
      </c>
      <c r="T26" s="72">
        <v>25.954999999999998</v>
      </c>
      <c r="U26" s="72">
        <v>26.997</v>
      </c>
      <c r="V26" s="72">
        <v>27.613</v>
      </c>
      <c r="W26" s="72">
        <v>29.577000000000002</v>
      </c>
      <c r="X26" s="72">
        <v>28.291</v>
      </c>
      <c r="Y26" s="72">
        <v>23.631</v>
      </c>
      <c r="Z26" s="73"/>
      <c r="AA26" s="74">
        <f>SUM(B26:Z26)</f>
        <v>436.66000000000008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8.8949999999999996</v>
      </c>
      <c r="C28" s="57">
        <f t="shared" si="2"/>
        <v>7.6479999999999997</v>
      </c>
      <c r="D28" s="57">
        <f t="shared" si="2"/>
        <v>8.5540000000000003</v>
      </c>
      <c r="E28" s="57">
        <f t="shared" si="2"/>
        <v>10.571999999999999</v>
      </c>
      <c r="F28" s="57">
        <f t="shared" si="2"/>
        <v>9.5380000000000003</v>
      </c>
      <c r="G28" s="57">
        <f t="shared" si="2"/>
        <v>8.8010000000000002</v>
      </c>
      <c r="H28" s="57">
        <f t="shared" si="2"/>
        <v>12.366</v>
      </c>
      <c r="I28" s="57">
        <f t="shared" si="2"/>
        <v>13.196</v>
      </c>
      <c r="J28" s="57">
        <f t="shared" si="2"/>
        <v>11.727</v>
      </c>
      <c r="K28" s="57">
        <f t="shared" si="2"/>
        <v>12.067</v>
      </c>
      <c r="L28" s="57">
        <f t="shared" si="2"/>
        <v>11.49</v>
      </c>
      <c r="M28" s="57">
        <f t="shared" si="2"/>
        <v>12.821999999999999</v>
      </c>
      <c r="N28" s="57">
        <f t="shared" si="2"/>
        <v>14.393000000000001</v>
      </c>
      <c r="O28" s="57">
        <f t="shared" si="2"/>
        <v>22.295000000000002</v>
      </c>
      <c r="P28" s="57">
        <f t="shared" si="2"/>
        <v>18.460999999999999</v>
      </c>
      <c r="Q28" s="57">
        <f t="shared" si="2"/>
        <v>26.288</v>
      </c>
      <c r="R28" s="57">
        <f t="shared" si="2"/>
        <v>29.77</v>
      </c>
      <c r="S28" s="57">
        <f t="shared" si="2"/>
        <v>35.713000000000001</v>
      </c>
      <c r="T28" s="57">
        <f t="shared" si="2"/>
        <v>25.954999999999998</v>
      </c>
      <c r="U28" s="57">
        <f t="shared" si="2"/>
        <v>26.997</v>
      </c>
      <c r="V28" s="57">
        <f t="shared" si="2"/>
        <v>27.613</v>
      </c>
      <c r="W28" s="57">
        <f t="shared" si="2"/>
        <v>29.577000000000002</v>
      </c>
      <c r="X28" s="57">
        <f t="shared" si="2"/>
        <v>28.291</v>
      </c>
      <c r="Y28" s="57">
        <f t="shared" si="2"/>
        <v>23.631</v>
      </c>
      <c r="Z28" s="58">
        <f t="shared" si="2"/>
        <v>0</v>
      </c>
      <c r="AA28" s="59">
        <f t="shared" si="2"/>
        <v>436.66000000000008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8.8949999999999996</v>
      </c>
      <c r="C47" s="83">
        <f t="shared" ref="C47:Z47" si="8">SUM(C10:C13)+C22+C36</f>
        <v>7.6479999999999997</v>
      </c>
      <c r="D47" s="83">
        <f t="shared" si="8"/>
        <v>8.5539999999999985</v>
      </c>
      <c r="E47" s="83">
        <f t="shared" si="8"/>
        <v>10.571999999999999</v>
      </c>
      <c r="F47" s="83">
        <f t="shared" si="8"/>
        <v>9.5379999999999985</v>
      </c>
      <c r="G47" s="83">
        <f t="shared" si="8"/>
        <v>8.8010000000000002</v>
      </c>
      <c r="H47" s="83">
        <f t="shared" si="8"/>
        <v>12.366</v>
      </c>
      <c r="I47" s="83">
        <f t="shared" si="8"/>
        <v>13.196</v>
      </c>
      <c r="J47" s="83">
        <f t="shared" si="8"/>
        <v>11.727</v>
      </c>
      <c r="K47" s="83">
        <f t="shared" si="8"/>
        <v>12.066999999999998</v>
      </c>
      <c r="L47" s="83">
        <f t="shared" si="8"/>
        <v>11.489999999999998</v>
      </c>
      <c r="M47" s="83">
        <f t="shared" si="8"/>
        <v>12.821999999999999</v>
      </c>
      <c r="N47" s="83">
        <f t="shared" si="8"/>
        <v>14.393000000000001</v>
      </c>
      <c r="O47" s="83">
        <f t="shared" si="8"/>
        <v>22.295000000000002</v>
      </c>
      <c r="P47" s="83">
        <f t="shared" si="8"/>
        <v>18.460999999999999</v>
      </c>
      <c r="Q47" s="83">
        <f t="shared" si="8"/>
        <v>26.287999999999997</v>
      </c>
      <c r="R47" s="83">
        <f t="shared" si="8"/>
        <v>29.77</v>
      </c>
      <c r="S47" s="83">
        <f t="shared" si="8"/>
        <v>35.713000000000001</v>
      </c>
      <c r="T47" s="83">
        <f t="shared" si="8"/>
        <v>25.954999999999998</v>
      </c>
      <c r="U47" s="83">
        <f t="shared" si="8"/>
        <v>26.997</v>
      </c>
      <c r="V47" s="83">
        <f t="shared" si="8"/>
        <v>27.613</v>
      </c>
      <c r="W47" s="83">
        <f t="shared" si="8"/>
        <v>29.577000000000002</v>
      </c>
      <c r="X47" s="83">
        <f t="shared" si="8"/>
        <v>28.291</v>
      </c>
      <c r="Y47" s="83">
        <f t="shared" si="8"/>
        <v>23.631</v>
      </c>
      <c r="Z47" s="84">
        <f t="shared" si="8"/>
        <v>0</v>
      </c>
      <c r="AA47" s="100">
        <f>SUM(B47:Z47)</f>
        <v>436.65999999999997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2021-03-17T13:48:24Z</dcterms:created>
  <dcterms:modified xsi:type="dcterms:W3CDTF">2021-03-17T13:48:25Z</dcterms:modified>
</cp:coreProperties>
</file>