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[1]SPOT_Orders_OverView_01!$A$27:$A$39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<sst xmlns="http://schemas.openxmlformats.org/spreadsheetml/2006/main" count="110" uniqueCount="50">
  <si>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16/03/2021 15:48:25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</si>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</sst>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</c:v>
                </c:pt>
                <c:pt idx="9">
                  <c:v>22.731000000000002</c:v>
                </c:pt>
                <c:pt idx="17">
                  <c:v>25</c:v>
                </c:pt>
                <c:pt idx="18">
                  <c:v>45</c:v>
                </c:pt>
                <c:pt idx="19">
                  <c:v>45</c:v>
                </c:pt>
                <c:pt idx="20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5">
                  <c:v>78</c:v>
                </c:pt>
                <c:pt idx="16">
                  <c:v>15</c:v>
                </c:pt>
                <c:pt idx="22">
                  <c:v>15</c:v>
                </c:pt>
                <c:pt idx="23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6.9580000000000002</c:v>
                </c:pt>
                <c:pt idx="1">
                  <c:v>7.9019999999999992</c:v>
                </c:pt>
                <c:pt idx="2">
                  <c:v>6.7629999999999999</c:v>
                </c:pt>
                <c:pt idx="3">
                  <c:v>4.5430000000000001</c:v>
                </c:pt>
                <c:pt idx="4">
                  <c:v>3.2509999999999999</c:v>
                </c:pt>
                <c:pt idx="5">
                  <c:v>2.1970000000000001</c:v>
                </c:pt>
                <c:pt idx="6">
                  <c:v>3.9390000000000001</c:v>
                </c:pt>
                <c:pt idx="10">
                  <c:v>7.6619999999999999</c:v>
                </c:pt>
                <c:pt idx="11">
                  <c:v>9.3870000000000005</c:v>
                </c:pt>
                <c:pt idx="12">
                  <c:v>8.07</c:v>
                </c:pt>
                <c:pt idx="13">
                  <c:v>3.5790000000000002</c:v>
                </c:pt>
                <c:pt idx="16">
                  <c:v>4.8159999999999998</c:v>
                </c:pt>
                <c:pt idx="20">
                  <c:v>0.112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9733664"/>
        <c:axId val="239734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45.555999999999997</c:v>
                </c:pt>
                <c:pt idx="1">
                  <c:v>17.14</c:v>
                </c:pt>
                <c:pt idx="2">
                  <c:v>16.433999999999997</c:v>
                </c:pt>
                <c:pt idx="3">
                  <c:v>14.208</c:v>
                </c:pt>
                <c:pt idx="4">
                  <c:v>12.144000000000002</c:v>
                </c:pt>
                <c:pt idx="5">
                  <c:v>14.419</c:v>
                </c:pt>
                <c:pt idx="6">
                  <c:v>16.927000000000003</c:v>
                </c:pt>
                <c:pt idx="7">
                  <c:v>14.338999999999999</c:v>
                </c:pt>
                <c:pt idx="8">
                  <c:v>15.812000000000001</c:v>
                </c:pt>
                <c:pt idx="9">
                  <c:v>38.168999999999997</c:v>
                </c:pt>
                <c:pt idx="10">
                  <c:v>20.398</c:v>
                </c:pt>
                <c:pt idx="11">
                  <c:v>20.531999999999996</c:v>
                </c:pt>
                <c:pt idx="12">
                  <c:v>19.429000000000002</c:v>
                </c:pt>
                <c:pt idx="13">
                  <c:v>14.462</c:v>
                </c:pt>
                <c:pt idx="14">
                  <c:v>13.917</c:v>
                </c:pt>
                <c:pt idx="15">
                  <c:v>92.412000000000006</c:v>
                </c:pt>
                <c:pt idx="16">
                  <c:v>31.382000000000001</c:v>
                </c:pt>
                <c:pt idx="17">
                  <c:v>34.122</c:v>
                </c:pt>
                <c:pt idx="18">
                  <c:v>57.912999999999997</c:v>
                </c:pt>
                <c:pt idx="19">
                  <c:v>62.534999999999997</c:v>
                </c:pt>
                <c:pt idx="20">
                  <c:v>56.571999999999996</c:v>
                </c:pt>
                <c:pt idx="21">
                  <c:v>15.555</c:v>
                </c:pt>
                <c:pt idx="22">
                  <c:v>39.003</c:v>
                </c:pt>
                <c:pt idx="23">
                  <c:v>19.16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733664"/>
        <c:axId val="239734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44.5</c:v>
                </c:pt>
                <c:pt idx="1">
                  <c:v>42.85</c:v>
                </c:pt>
                <c:pt idx="2">
                  <c:v>39.869999999999997</c:v>
                </c:pt>
                <c:pt idx="3">
                  <c:v>33.01</c:v>
                </c:pt>
                <c:pt idx="4">
                  <c:v>35.71</c:v>
                </c:pt>
                <c:pt idx="5">
                  <c:v>42.45</c:v>
                </c:pt>
                <c:pt idx="6">
                  <c:v>50.98</c:v>
                </c:pt>
                <c:pt idx="7">
                  <c:v>47.12</c:v>
                </c:pt>
                <c:pt idx="8">
                  <c:v>49</c:v>
                </c:pt>
                <c:pt idx="9">
                  <c:v>46.54</c:v>
                </c:pt>
                <c:pt idx="10">
                  <c:v>32.5</c:v>
                </c:pt>
                <c:pt idx="11">
                  <c:v>28.34</c:v>
                </c:pt>
                <c:pt idx="12">
                  <c:v>27.9</c:v>
                </c:pt>
                <c:pt idx="13">
                  <c:v>31.17</c:v>
                </c:pt>
                <c:pt idx="14">
                  <c:v>39.799999999999997</c:v>
                </c:pt>
                <c:pt idx="15">
                  <c:v>42.95</c:v>
                </c:pt>
                <c:pt idx="16">
                  <c:v>42.95</c:v>
                </c:pt>
                <c:pt idx="17">
                  <c:v>49.54</c:v>
                </c:pt>
                <c:pt idx="18">
                  <c:v>56.84</c:v>
                </c:pt>
                <c:pt idx="19">
                  <c:v>57.54</c:v>
                </c:pt>
                <c:pt idx="20">
                  <c:v>50.28</c:v>
                </c:pt>
                <c:pt idx="21">
                  <c:v>43.57</c:v>
                </c:pt>
                <c:pt idx="22">
                  <c:v>42.95</c:v>
                </c:pt>
                <c:pt idx="23">
                  <c:v>40.19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9734840"/>
        <c:axId val="239734448"/>
      </c:lineChart>
      <c:catAx>
        <c:axId val="23973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34056"/>
        <c:crosses val="autoZero"/>
        <c:auto val="1"/>
        <c:lblAlgn val="ctr"/>
        <c:lblOffset val="100"/>
        <c:noMultiLvlLbl val="0"/>
      </c:catAx>
      <c:valAx>
        <c:axId val="23973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33664"/>
        <c:crosses val="autoZero"/>
        <c:crossBetween val="between"/>
      </c:valAx>
      <c:valAx>
        <c:axId val="239734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9734840"/>
        <c:crosses val="max"/>
        <c:crossBetween val="between"/>
      </c:valAx>
      <c:catAx>
        <c:axId val="239734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9734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44272</v>
          </cell>
        </row>
        <row r="5">
          <cell r="C5" t="str">
            <v>LIDA1</v>
          </cell>
        </row>
        <row r="26">
          <cell r="C26">
            <v>212.73099999999999</v>
          </cell>
        </row>
        <row r="27">
          <cell r="C27">
            <v>111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69.178999999999988</v>
          </cell>
        </row>
        <row r="31">
          <cell r="C31">
            <v>0</v>
          </cell>
        </row>
        <row r="32">
          <cell r="C32">
            <v>24.102</v>
          </cell>
        </row>
        <row r="33">
          <cell r="C33">
            <v>285.52800000000008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34.093000000000004</v>
          </cell>
        </row>
        <row r="40">
          <cell r="C40">
            <v>28.731999999999996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160</v>
          </cell>
        </row>
        <row r="45">
          <cell r="C45">
            <v>163.73099999999999</v>
          </cell>
        </row>
        <row r="46">
          <cell r="C46">
            <v>0</v>
          </cell>
        </row>
        <row r="47">
          <cell r="C47">
            <v>315.98399999999998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44.5</v>
          </cell>
          <cell r="C7">
            <v>42.85</v>
          </cell>
          <cell r="D7">
            <v>39.869999999999997</v>
          </cell>
          <cell r="E7">
            <v>33.01</v>
          </cell>
          <cell r="F7">
            <v>35.71</v>
          </cell>
          <cell r="G7">
            <v>42.45</v>
          </cell>
          <cell r="H7">
            <v>50.98</v>
          </cell>
          <cell r="I7">
            <v>47.12</v>
          </cell>
          <cell r="J7">
            <v>49</v>
          </cell>
          <cell r="K7">
            <v>46.54</v>
          </cell>
          <cell r="L7">
            <v>32.5</v>
          </cell>
          <cell r="M7">
            <v>28.34</v>
          </cell>
          <cell r="N7">
            <v>27.9</v>
          </cell>
          <cell r="O7">
            <v>31.17</v>
          </cell>
          <cell r="P7">
            <v>39.799999999999997</v>
          </cell>
          <cell r="Q7">
            <v>42.95</v>
          </cell>
          <cell r="R7">
            <v>42.95</v>
          </cell>
          <cell r="S7">
            <v>49.54</v>
          </cell>
          <cell r="T7">
            <v>56.84</v>
          </cell>
          <cell r="U7">
            <v>57.54</v>
          </cell>
          <cell r="V7">
            <v>50.28</v>
          </cell>
          <cell r="W7">
            <v>43.57</v>
          </cell>
          <cell r="X7">
            <v>42.95</v>
          </cell>
          <cell r="Y7">
            <v>40.19</v>
          </cell>
        </row>
        <row r="12">
          <cell r="B12">
            <v>15</v>
          </cell>
          <cell r="K12">
            <v>11.731</v>
          </cell>
          <cell r="S12">
            <v>13</v>
          </cell>
          <cell r="T12">
            <v>20</v>
          </cell>
          <cell r="U12">
            <v>20</v>
          </cell>
          <cell r="V12">
            <v>20</v>
          </cell>
        </row>
        <row r="13">
          <cell r="B13">
            <v>15</v>
          </cell>
          <cell r="K13">
            <v>11</v>
          </cell>
          <cell r="S13">
            <v>12</v>
          </cell>
          <cell r="T13">
            <v>25</v>
          </cell>
          <cell r="U13">
            <v>25</v>
          </cell>
          <cell r="V13">
            <v>25</v>
          </cell>
        </row>
        <row r="26">
          <cell r="Q26">
            <v>63</v>
          </cell>
        </row>
        <row r="28">
          <cell r="Q28">
            <v>15</v>
          </cell>
          <cell r="R28">
            <v>15</v>
          </cell>
          <cell r="X28">
            <v>15</v>
          </cell>
          <cell r="Y28">
            <v>3</v>
          </cell>
        </row>
        <row r="59">
          <cell r="B59">
            <v>6.9580000000000002</v>
          </cell>
          <cell r="C59">
            <v>7.9019999999999992</v>
          </cell>
          <cell r="D59">
            <v>6.7629999999999999</v>
          </cell>
          <cell r="E59">
            <v>4.5430000000000001</v>
          </cell>
          <cell r="F59">
            <v>3.2509999999999999</v>
          </cell>
          <cell r="G59">
            <v>2.1970000000000001</v>
          </cell>
          <cell r="H59">
            <v>3.9390000000000001</v>
          </cell>
          <cell r="L59">
            <v>7.6619999999999999</v>
          </cell>
          <cell r="M59">
            <v>9.3870000000000005</v>
          </cell>
          <cell r="N59">
            <v>8.07</v>
          </cell>
          <cell r="O59">
            <v>3.5790000000000002</v>
          </cell>
          <cell r="R59">
            <v>4.8159999999999998</v>
          </cell>
          <cell r="V59">
            <v>0.112</v>
          </cell>
        </row>
        <row r="65">
          <cell r="P65">
            <v>4.3579999999999997</v>
          </cell>
          <cell r="Q65">
            <v>5.8280000000000003</v>
          </cell>
          <cell r="R65">
            <v>5.9470000000000001</v>
          </cell>
          <cell r="S65">
            <v>2.9889999999999999</v>
          </cell>
          <cell r="X65">
            <v>4.9800000000000004</v>
          </cell>
        </row>
        <row r="66">
          <cell r="B66">
            <v>8.597999999999999</v>
          </cell>
          <cell r="C66">
            <v>9.2379999999999995</v>
          </cell>
          <cell r="D66">
            <v>9.6709999999999994</v>
          </cell>
          <cell r="E66">
            <v>9.6649999999999991</v>
          </cell>
          <cell r="F66">
            <v>8.8929999999999989</v>
          </cell>
          <cell r="G66">
            <v>12.222</v>
          </cell>
          <cell r="H66">
            <v>12.988</v>
          </cell>
          <cell r="I66">
            <v>14.339</v>
          </cell>
          <cell r="J66">
            <v>15.811999999999998</v>
          </cell>
          <cell r="K66">
            <v>15.437999999999999</v>
          </cell>
          <cell r="L66">
            <v>12.736000000000001</v>
          </cell>
          <cell r="M66">
            <v>11.145</v>
          </cell>
          <cell r="N66">
            <v>11.359</v>
          </cell>
          <cell r="O66">
            <v>10.883000000000001</v>
          </cell>
          <cell r="P66">
            <v>9.5589999999999993</v>
          </cell>
          <cell r="Q66">
            <v>8.5839999999999996</v>
          </cell>
          <cell r="R66">
            <v>5.6189999999999998</v>
          </cell>
          <cell r="S66">
            <v>6.133</v>
          </cell>
          <cell r="T66">
            <v>12.912999999999997</v>
          </cell>
          <cell r="U66">
            <v>17.535</v>
          </cell>
          <cell r="V66">
            <v>11.46</v>
          </cell>
          <cell r="W66">
            <v>15.555000000000003</v>
          </cell>
          <cell r="X66">
            <v>19.023</v>
          </cell>
          <cell r="Y66">
            <v>16.16</v>
          </cell>
        </row>
      </sheetData>
      <sheetData sheetId="17">
        <row r="20">
          <cell r="S20">
            <v>25</v>
          </cell>
          <cell r="T20">
            <v>45</v>
          </cell>
          <cell r="U20">
            <v>45</v>
          </cell>
          <cell r="V20">
            <v>45</v>
          </cell>
        </row>
        <row r="25">
          <cell r="Q25">
            <v>15</v>
          </cell>
          <cell r="R25">
            <v>15</v>
          </cell>
          <cell r="X25">
            <v>15</v>
          </cell>
          <cell r="Y25">
            <v>3</v>
          </cell>
        </row>
        <row r="26">
          <cell r="K26">
            <v>22.731000000000002</v>
          </cell>
        </row>
        <row r="27">
          <cell r="Q27">
            <v>30</v>
          </cell>
        </row>
        <row r="28">
          <cell r="B28">
            <v>30</v>
          </cell>
        </row>
        <row r="29">
          <cell r="Q29">
            <v>33</v>
          </cell>
        </row>
        <row r="59">
          <cell r="B59">
            <v>6.5819999999999999</v>
          </cell>
          <cell r="C59">
            <v>10.638</v>
          </cell>
          <cell r="D59">
            <v>6.3010000000000002</v>
          </cell>
          <cell r="E59">
            <v>10.145999999999999</v>
          </cell>
          <cell r="F59">
            <v>8.8030000000000008</v>
          </cell>
          <cell r="G59">
            <v>11.306000000000001</v>
          </cell>
          <cell r="H59">
            <v>12.340999999999999</v>
          </cell>
          <cell r="I59">
            <v>14.338999999999999</v>
          </cell>
          <cell r="J59">
            <v>15.812000000000001</v>
          </cell>
          <cell r="K59">
            <v>15.437999999999999</v>
          </cell>
          <cell r="L59">
            <v>20.398</v>
          </cell>
          <cell r="M59">
            <v>20.531999999999996</v>
          </cell>
          <cell r="N59">
            <v>19.429000000000002</v>
          </cell>
          <cell r="O59">
            <v>14.462</v>
          </cell>
          <cell r="P59">
            <v>10.337</v>
          </cell>
          <cell r="Q59">
            <v>10.082000000000001</v>
          </cell>
          <cell r="R59">
            <v>9.4710000000000001</v>
          </cell>
          <cell r="S59">
            <v>8.9110000000000014</v>
          </cell>
          <cell r="T59">
            <v>12.913</v>
          </cell>
          <cell r="U59">
            <v>17.535</v>
          </cell>
          <cell r="V59">
            <v>11.571999999999999</v>
          </cell>
          <cell r="W59">
            <v>15.555</v>
          </cell>
          <cell r="X59">
            <v>21.641999999999999</v>
          </cell>
          <cell r="Y59">
            <v>11.439</v>
          </cell>
        </row>
        <row r="65">
          <cell r="B65">
            <v>3.89</v>
          </cell>
          <cell r="C65">
            <v>3.2650000000000001</v>
          </cell>
          <cell r="D65">
            <v>7.1150000000000002</v>
          </cell>
          <cell r="E65">
            <v>4.0620000000000003</v>
          </cell>
          <cell r="F65">
            <v>3.3410000000000002</v>
          </cell>
          <cell r="G65">
            <v>3.113</v>
          </cell>
          <cell r="H65">
            <v>4.5860000000000003</v>
          </cell>
          <cell r="Y65">
            <v>4.7210000000000001</v>
          </cell>
        </row>
        <row r="66">
          <cell r="B66">
            <v>5.0839999999999996</v>
          </cell>
          <cell r="C66">
            <v>3.2370000000000001</v>
          </cell>
          <cell r="D66">
            <v>3.0179999999999998</v>
          </cell>
          <cell r="P66">
            <v>3.58</v>
          </cell>
          <cell r="Q66">
            <v>4.33</v>
          </cell>
          <cell r="R66">
            <v>6.9109999999999996</v>
          </cell>
          <cell r="S66">
            <v>0.21099999999999999</v>
          </cell>
          <cell r="X66">
            <v>2.3610000000000002</v>
          </cell>
        </row>
      </sheetData>
      <sheetData sheetId="18">
        <row r="7">
          <cell r="B7">
            <v>44.5</v>
          </cell>
          <cell r="C7">
            <v>42.85</v>
          </cell>
          <cell r="D7">
            <v>39.869999999999997</v>
          </cell>
          <cell r="E7">
            <v>33.01</v>
          </cell>
          <cell r="F7">
            <v>35.71</v>
          </cell>
          <cell r="G7">
            <v>42.45</v>
          </cell>
          <cell r="H7">
            <v>50.98</v>
          </cell>
          <cell r="I7">
            <v>47.12</v>
          </cell>
          <cell r="J7">
            <v>49</v>
          </cell>
          <cell r="K7">
            <v>46.54</v>
          </cell>
          <cell r="L7">
            <v>32.5</v>
          </cell>
          <cell r="M7">
            <v>28.34</v>
          </cell>
          <cell r="N7">
            <v>27.9</v>
          </cell>
          <cell r="O7">
            <v>31.17</v>
          </cell>
          <cell r="P7">
            <v>39.799999999999997</v>
          </cell>
          <cell r="Q7">
            <v>42.95</v>
          </cell>
          <cell r="R7">
            <v>42.95</v>
          </cell>
          <cell r="S7">
            <v>49.54</v>
          </cell>
          <cell r="T7">
            <v>56.84</v>
          </cell>
          <cell r="U7">
            <v>57.54</v>
          </cell>
          <cell r="V7">
            <v>50.28</v>
          </cell>
          <cell r="W7">
            <v>43.57</v>
          </cell>
          <cell r="X7">
            <v>42.95</v>
          </cell>
          <cell r="Y7">
            <v>40.19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PETROGAZ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DAPEEP</v>
          </cell>
        </row>
        <row r="28">
          <cell r="A28" t="str">
            <v>ELPEDISON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LIG_MEGALOPOLIS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44270</v>
          </cell>
        </row>
        <row r="4">
          <cell r="B4">
            <v>44270</v>
          </cell>
        </row>
        <row r="5">
          <cell r="B5">
            <v>44270</v>
          </cell>
        </row>
        <row r="6">
          <cell r="B6">
            <v>44270</v>
          </cell>
        </row>
        <row r="7">
          <cell r="B7">
            <v>44270</v>
          </cell>
        </row>
        <row r="8">
          <cell r="B8">
            <v>44270</v>
          </cell>
        </row>
        <row r="9">
          <cell r="B9">
            <v>44270</v>
          </cell>
        </row>
        <row r="10">
          <cell r="B10">
            <v>44270</v>
          </cell>
        </row>
        <row r="11">
          <cell r="B11">
            <v>44270</v>
          </cell>
        </row>
        <row r="12">
          <cell r="B12">
            <v>44270</v>
          </cell>
        </row>
        <row r="13">
          <cell r="B13">
            <v>44270</v>
          </cell>
        </row>
        <row r="14">
          <cell r="B14">
            <v>44270</v>
          </cell>
        </row>
        <row r="15">
          <cell r="B15">
            <v>44270</v>
          </cell>
        </row>
        <row r="16">
          <cell r="B16">
            <v>44270</v>
          </cell>
        </row>
      </sheetData>
      <sheetData sheetId="41">
        <row r="2">
          <cell r="C2">
            <v>44272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45.556000000000004</v>
      </c>
      <c r="C4" s="18">
        <v>17.140000000000004</v>
      </c>
      <c r="D4" s="18">
        <v>16.433999999999997</v>
      </c>
      <c r="E4" s="18">
        <v>14.207999999999998</v>
      </c>
      <c r="F4" s="18">
        <v>12.144</v>
      </c>
      <c r="G4" s="18">
        <v>14.419</v>
      </c>
      <c r="H4" s="18">
        <v>16.927</v>
      </c>
      <c r="I4" s="18">
        <v>14.339</v>
      </c>
      <c r="J4" s="18">
        <v>15.811999999999998</v>
      </c>
      <c r="K4" s="18">
        <v>38.16899999999999</v>
      </c>
      <c r="L4" s="18">
        <v>20.398</v>
      </c>
      <c r="M4" s="18">
        <v>20.532</v>
      </c>
      <c r="N4" s="18">
        <v>19.428999999999998</v>
      </c>
      <c r="O4" s="18">
        <v>14.462000000000002</v>
      </c>
      <c r="P4" s="18">
        <v>13.916999999999998</v>
      </c>
      <c r="Q4" s="18">
        <v>92.411999999999992</v>
      </c>
      <c r="R4" s="18">
        <v>31.381999999999998</v>
      </c>
      <c r="S4" s="18">
        <v>34.122</v>
      </c>
      <c r="T4" s="18">
        <v>57.913000000000004</v>
      </c>
      <c r="U4" s="18">
        <v>62.535000000000004</v>
      </c>
      <c r="V4" s="18">
        <v>56.572000000000003</v>
      </c>
      <c r="W4" s="18">
        <v>15.555000000000003</v>
      </c>
      <c r="X4" s="18">
        <v>39.003000000000014</v>
      </c>
      <c r="Y4" s="18">
        <v>19.159999999999997</v>
      </c>
      <c r="Z4" s="19"/>
      <c r="AA4" s="20">
        <f>SUM(B4:Z4)</f>
        <v>702.53999999999985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42.85</v>
      </c>
      <c r="D7" s="28">
        <v>39.869999999999997</v>
      </c>
      <c r="E7" s="28">
        <v>33.01</v>
      </c>
      <c r="F7" s="28">
        <v>35.71</v>
      </c>
      <c r="G7" s="28">
        <v>42.45</v>
      </c>
      <c r="H7" s="28">
        <v>50.98</v>
      </c>
      <c r="I7" s="28">
        <v>47.12</v>
      </c>
      <c r="J7" s="28">
        <v>49</v>
      </c>
      <c r="K7" s="28">
        <v>46.54</v>
      </c>
      <c r="L7" s="28">
        <v>32.5</v>
      </c>
      <c r="M7" s="28">
        <v>28.34</v>
      </c>
      <c r="N7" s="28">
        <v>27.9</v>
      </c>
      <c r="O7" s="28">
        <v>31.17</v>
      </c>
      <c r="P7" s="28">
        <v>39.799999999999997</v>
      </c>
      <c r="Q7" s="28">
        <v>42.95</v>
      </c>
      <c r="R7" s="28">
        <v>42.95</v>
      </c>
      <c r="S7" s="28">
        <v>49.54</v>
      </c>
      <c r="T7" s="28">
        <v>56.84</v>
      </c>
      <c r="U7" s="28">
        <v>57.54</v>
      </c>
      <c r="V7" s="28">
        <v>50.28</v>
      </c>
      <c r="W7" s="28">
        <v>43.57</v>
      </c>
      <c r="X7" s="28">
        <v>42.95</v>
      </c>
      <c r="Y7" s="28">
        <v>40.19</v>
      </c>
      <c r="Z7" s="29"/>
      <c r="AA7" s="30">
        <f>IF(SUM(GR_MAINLAND_MCP_SUM_SELL)&lt;&gt;0,AVERAGEIF(GR_MAINLAND_MCP_SUM_SELL,"&lt;&gt;"""),"")</f>
        <v>42.439583333333331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/>
      <c r="D10" s="42"/>
      <c r="E10" s="42"/>
      <c r="F10" s="42"/>
      <c r="G10" s="42"/>
      <c r="H10" s="42"/>
      <c r="I10" s="42"/>
      <c r="J10" s="42"/>
      <c r="K10" s="42">
        <v>22.731000000000002</v>
      </c>
      <c r="L10" s="42"/>
      <c r="M10" s="42"/>
      <c r="N10" s="42"/>
      <c r="O10" s="42"/>
      <c r="P10" s="42"/>
      <c r="Q10" s="42"/>
      <c r="R10" s="42"/>
      <c r="S10" s="42">
        <v>25</v>
      </c>
      <c r="T10" s="42">
        <v>45</v>
      </c>
      <c r="U10" s="42">
        <v>45</v>
      </c>
      <c r="V10" s="42">
        <v>45</v>
      </c>
      <c r="W10" s="42"/>
      <c r="X10" s="42"/>
      <c r="Y10" s="42"/>
      <c r="Z10" s="43"/>
      <c r="AA10" s="44">
        <f>SUM(B10:Z10)</f>
        <v>212.73099999999999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78</v>
      </c>
      <c r="R11" s="47">
        <v>15</v>
      </c>
      <c r="S11" s="47"/>
      <c r="T11" s="47"/>
      <c r="U11" s="47"/>
      <c r="V11" s="47"/>
      <c r="W11" s="47"/>
      <c r="X11" s="47">
        <v>15</v>
      </c>
      <c r="Y11" s="47">
        <v>3</v>
      </c>
      <c r="Z11" s="48"/>
      <c r="AA11" s="49">
        <f>SUM(B11:Z11)</f>
        <v>111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6.9580000000000002</v>
      </c>
      <c r="C13" s="52">
        <v>7.9019999999999992</v>
      </c>
      <c r="D13" s="52">
        <v>6.7629999999999999</v>
      </c>
      <c r="E13" s="52">
        <v>4.5430000000000001</v>
      </c>
      <c r="F13" s="52">
        <v>3.2509999999999999</v>
      </c>
      <c r="G13" s="52">
        <v>2.1970000000000001</v>
      </c>
      <c r="H13" s="52">
        <v>3.9390000000000001</v>
      </c>
      <c r="I13" s="52"/>
      <c r="J13" s="52"/>
      <c r="K13" s="52"/>
      <c r="L13" s="52">
        <v>7.6619999999999999</v>
      </c>
      <c r="M13" s="52">
        <v>9.3870000000000005</v>
      </c>
      <c r="N13" s="52">
        <v>8.07</v>
      </c>
      <c r="O13" s="52">
        <v>3.5790000000000002</v>
      </c>
      <c r="P13" s="52"/>
      <c r="Q13" s="52"/>
      <c r="R13" s="52">
        <v>4.8159999999999998</v>
      </c>
      <c r="S13" s="52"/>
      <c r="T13" s="52"/>
      <c r="U13" s="52"/>
      <c r="V13" s="52">
        <v>0.112</v>
      </c>
      <c r="W13" s="52"/>
      <c r="X13" s="52"/>
      <c r="Y13" s="52"/>
      <c r="Z13" s="53"/>
      <c r="AA13" s="54">
        <f>SUM(B13:Z13)</f>
        <v>69.178999999999988</v>
      </c>
    </row>
    <row r="14" spans="1:27" ht="30" customHeight="1" thickBot="1" x14ac:dyDescent="0.25">
      <c r="A14" s="55" t="s">
        <v>10</v>
      </c>
      <c r="B14" s="56">
        <f>IF(LEN(B$2)&gt;0,SUM(B10:B13),"")</f>
        <v>36.957999999999998</v>
      </c>
      <c r="C14" s="57">
        <f t="shared" ref="C14:Z14" si="0">IF(LEN(C$2)&gt;0,SUM(C10:C13),"")</f>
        <v>7.9019999999999992</v>
      </c>
      <c r="D14" s="57">
        <f t="shared" si="0"/>
        <v>6.7629999999999999</v>
      </c>
      <c r="E14" s="57">
        <f t="shared" si="0"/>
        <v>4.5430000000000001</v>
      </c>
      <c r="F14" s="57">
        <f t="shared" si="0"/>
        <v>3.2509999999999999</v>
      </c>
      <c r="G14" s="57">
        <f t="shared" si="0"/>
        <v>2.1970000000000001</v>
      </c>
      <c r="H14" s="57">
        <f t="shared" si="0"/>
        <v>3.9390000000000001</v>
      </c>
      <c r="I14" s="57">
        <f t="shared" si="0"/>
        <v>0</v>
      </c>
      <c r="J14" s="57">
        <f t="shared" si="0"/>
        <v>0</v>
      </c>
      <c r="K14" s="57">
        <f t="shared" si="0"/>
        <v>22.731000000000002</v>
      </c>
      <c r="L14" s="57">
        <f t="shared" si="0"/>
        <v>7.6619999999999999</v>
      </c>
      <c r="M14" s="57">
        <f t="shared" si="0"/>
        <v>9.3870000000000005</v>
      </c>
      <c r="N14" s="57">
        <f t="shared" si="0"/>
        <v>8.07</v>
      </c>
      <c r="O14" s="57">
        <f t="shared" si="0"/>
        <v>3.5790000000000002</v>
      </c>
      <c r="P14" s="57">
        <f t="shared" si="0"/>
        <v>0</v>
      </c>
      <c r="Q14" s="57">
        <f t="shared" si="0"/>
        <v>78</v>
      </c>
      <c r="R14" s="57">
        <f t="shared" si="0"/>
        <v>19.815999999999999</v>
      </c>
      <c r="S14" s="57">
        <f t="shared" si="0"/>
        <v>25</v>
      </c>
      <c r="T14" s="57">
        <f t="shared" si="0"/>
        <v>45</v>
      </c>
      <c r="U14" s="57">
        <f t="shared" si="0"/>
        <v>45</v>
      </c>
      <c r="V14" s="57">
        <f t="shared" si="0"/>
        <v>45.112000000000002</v>
      </c>
      <c r="W14" s="57">
        <f t="shared" si="0"/>
        <v>0</v>
      </c>
      <c r="X14" s="57">
        <f t="shared" si="0"/>
        <v>15</v>
      </c>
      <c r="Y14" s="57">
        <f t="shared" si="0"/>
        <v>3</v>
      </c>
      <c r="Z14" s="58" t="str">
        <f t="shared" si="0"/>
        <v/>
      </c>
      <c r="AA14" s="59">
        <f>SUM(AA9:AA13)</f>
        <v>392.90999999999997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>
        <v>4.3579999999999997</v>
      </c>
      <c r="Q18" s="72">
        <v>5.8280000000000003</v>
      </c>
      <c r="R18" s="72">
        <v>5.9470000000000001</v>
      </c>
      <c r="S18" s="72">
        <v>2.9889999999999999</v>
      </c>
      <c r="T18" s="72"/>
      <c r="U18" s="72"/>
      <c r="V18" s="72"/>
      <c r="W18" s="72"/>
      <c r="X18" s="72">
        <v>4.9800000000000004</v>
      </c>
      <c r="Y18" s="72"/>
      <c r="Z18" s="73"/>
      <c r="AA18" s="74">
        <f>SUM(B18:Z18)</f>
        <v>24.102</v>
      </c>
    </row>
    <row r="19" spans="1:27" ht="24.95" customHeight="1" x14ac:dyDescent="0.2">
      <c r="A19" s="70" t="s">
        <v>14</v>
      </c>
      <c r="B19" s="75">
        <v>8.597999999999999</v>
      </c>
      <c r="C19" s="76">
        <v>9.2379999999999995</v>
      </c>
      <c r="D19" s="76">
        <v>9.6709999999999994</v>
      </c>
      <c r="E19" s="76">
        <v>9.6649999999999991</v>
      </c>
      <c r="F19" s="76">
        <v>8.8929999999999989</v>
      </c>
      <c r="G19" s="76">
        <v>12.222</v>
      </c>
      <c r="H19" s="76">
        <v>12.988</v>
      </c>
      <c r="I19" s="76">
        <v>14.339</v>
      </c>
      <c r="J19" s="76">
        <v>15.811999999999998</v>
      </c>
      <c r="K19" s="76">
        <v>15.437999999999999</v>
      </c>
      <c r="L19" s="76">
        <v>12.736000000000001</v>
      </c>
      <c r="M19" s="76">
        <v>11.145</v>
      </c>
      <c r="N19" s="76">
        <v>11.359</v>
      </c>
      <c r="O19" s="76">
        <v>10.883000000000001</v>
      </c>
      <c r="P19" s="76">
        <v>9.5589999999999993</v>
      </c>
      <c r="Q19" s="76">
        <v>8.5839999999999996</v>
      </c>
      <c r="R19" s="76">
        <v>5.6189999999999998</v>
      </c>
      <c r="S19" s="76">
        <v>6.133</v>
      </c>
      <c r="T19" s="76">
        <v>12.912999999999997</v>
      </c>
      <c r="U19" s="76">
        <v>17.535</v>
      </c>
      <c r="V19" s="76">
        <v>11.46</v>
      </c>
      <c r="W19" s="76">
        <v>15.555000000000003</v>
      </c>
      <c r="X19" s="76">
        <v>19.023</v>
      </c>
      <c r="Y19" s="76">
        <v>16.16</v>
      </c>
      <c r="Z19" s="73"/>
      <c r="AA19" s="74">
        <f>SUM(B19:Z19)</f>
        <v>285.52800000000008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8.597999999999999</v>
      </c>
      <c r="C22" s="83">
        <f t="shared" ref="C22:Z22" si="1">IF(LEN(C$2)&gt;0,SUM(C17:C21),"")</f>
        <v>9.2379999999999995</v>
      </c>
      <c r="D22" s="83">
        <f t="shared" si="1"/>
        <v>9.6709999999999994</v>
      </c>
      <c r="E22" s="83">
        <f t="shared" si="1"/>
        <v>9.6649999999999991</v>
      </c>
      <c r="F22" s="83">
        <f t="shared" si="1"/>
        <v>8.8929999999999989</v>
      </c>
      <c r="G22" s="83">
        <f t="shared" si="1"/>
        <v>12.222</v>
      </c>
      <c r="H22" s="83">
        <f t="shared" si="1"/>
        <v>12.988</v>
      </c>
      <c r="I22" s="83">
        <f t="shared" si="1"/>
        <v>14.339</v>
      </c>
      <c r="J22" s="83">
        <f t="shared" si="1"/>
        <v>15.811999999999998</v>
      </c>
      <c r="K22" s="83">
        <f t="shared" si="1"/>
        <v>15.437999999999999</v>
      </c>
      <c r="L22" s="83">
        <f t="shared" si="1"/>
        <v>12.736000000000001</v>
      </c>
      <c r="M22" s="83">
        <f t="shared" si="1"/>
        <v>11.145</v>
      </c>
      <c r="N22" s="83">
        <f t="shared" si="1"/>
        <v>11.359</v>
      </c>
      <c r="O22" s="83">
        <f t="shared" si="1"/>
        <v>10.883000000000001</v>
      </c>
      <c r="P22" s="83">
        <f t="shared" si="1"/>
        <v>13.916999999999998</v>
      </c>
      <c r="Q22" s="83">
        <f t="shared" si="1"/>
        <v>14.411999999999999</v>
      </c>
      <c r="R22" s="83">
        <f t="shared" si="1"/>
        <v>11.565999999999999</v>
      </c>
      <c r="S22" s="83">
        <f t="shared" si="1"/>
        <v>9.1219999999999999</v>
      </c>
      <c r="T22" s="83">
        <f t="shared" si="1"/>
        <v>12.912999999999997</v>
      </c>
      <c r="U22" s="83">
        <f t="shared" si="1"/>
        <v>17.535</v>
      </c>
      <c r="V22" s="83">
        <f t="shared" si="1"/>
        <v>11.46</v>
      </c>
      <c r="W22" s="83">
        <f t="shared" si="1"/>
        <v>15.555000000000003</v>
      </c>
      <c r="X22" s="83">
        <f t="shared" si="1"/>
        <v>24.003</v>
      </c>
      <c r="Y22" s="83">
        <f t="shared" si="1"/>
        <v>16.16</v>
      </c>
      <c r="Z22" s="84" t="str">
        <f t="shared" si="1"/>
        <v/>
      </c>
      <c r="AA22" s="85">
        <f>SUM(AA17:AA21)</f>
        <v>309.63000000000005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45.555999999999997</v>
      </c>
      <c r="C26" s="72">
        <v>17.14</v>
      </c>
      <c r="D26" s="72">
        <v>16.434000000000001</v>
      </c>
      <c r="E26" s="72">
        <v>14.208</v>
      </c>
      <c r="F26" s="72">
        <v>12.144</v>
      </c>
      <c r="G26" s="72">
        <v>14.419</v>
      </c>
      <c r="H26" s="72">
        <v>16.927</v>
      </c>
      <c r="I26" s="72">
        <v>14.339</v>
      </c>
      <c r="J26" s="72">
        <v>15.811999999999999</v>
      </c>
      <c r="K26" s="72">
        <v>38.168999999999997</v>
      </c>
      <c r="L26" s="72">
        <v>20.398</v>
      </c>
      <c r="M26" s="72">
        <v>20.532</v>
      </c>
      <c r="N26" s="72">
        <v>19.428999999999998</v>
      </c>
      <c r="O26" s="72">
        <v>14.462</v>
      </c>
      <c r="P26" s="72">
        <v>13.917</v>
      </c>
      <c r="Q26" s="72">
        <v>92.412000000000006</v>
      </c>
      <c r="R26" s="72">
        <v>31.382000000000001</v>
      </c>
      <c r="S26" s="72">
        <v>34.122</v>
      </c>
      <c r="T26" s="72">
        <v>57.912999999999997</v>
      </c>
      <c r="U26" s="72">
        <v>62.534999999999997</v>
      </c>
      <c r="V26" s="72">
        <v>56.572000000000003</v>
      </c>
      <c r="W26" s="72">
        <v>15.555</v>
      </c>
      <c r="X26" s="72">
        <v>39.003</v>
      </c>
      <c r="Y26" s="72">
        <v>19.16</v>
      </c>
      <c r="Z26" s="73"/>
      <c r="AA26" s="74">
        <f>SUM(B26:Z26)</f>
        <v>702.54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45.555999999999997</v>
      </c>
      <c r="C28" s="57">
        <f t="shared" ref="C28:Z28" si="2">IF(LEN(C$2)&gt;0,SUM(C25:C27),"")</f>
        <v>17.14</v>
      </c>
      <c r="D28" s="57">
        <f t="shared" si="2"/>
        <v>16.434000000000001</v>
      </c>
      <c r="E28" s="57">
        <f t="shared" si="2"/>
        <v>14.208</v>
      </c>
      <c r="F28" s="57">
        <f t="shared" si="2"/>
        <v>12.144</v>
      </c>
      <c r="G28" s="57">
        <f t="shared" si="2"/>
        <v>14.419</v>
      </c>
      <c r="H28" s="57">
        <f t="shared" si="2"/>
        <v>16.927</v>
      </c>
      <c r="I28" s="57">
        <f t="shared" si="2"/>
        <v>14.339</v>
      </c>
      <c r="J28" s="57">
        <f t="shared" si="2"/>
        <v>15.811999999999999</v>
      </c>
      <c r="K28" s="57">
        <f t="shared" si="2"/>
        <v>38.168999999999997</v>
      </c>
      <c r="L28" s="57">
        <f t="shared" si="2"/>
        <v>20.398</v>
      </c>
      <c r="M28" s="57">
        <f t="shared" si="2"/>
        <v>20.532</v>
      </c>
      <c r="N28" s="57">
        <f t="shared" si="2"/>
        <v>19.428999999999998</v>
      </c>
      <c r="O28" s="57">
        <f t="shared" si="2"/>
        <v>14.462</v>
      </c>
      <c r="P28" s="57">
        <f t="shared" si="2"/>
        <v>13.917</v>
      </c>
      <c r="Q28" s="57">
        <f t="shared" si="2"/>
        <v>92.412000000000006</v>
      </c>
      <c r="R28" s="57">
        <f t="shared" si="2"/>
        <v>31.382000000000001</v>
      </c>
      <c r="S28" s="57">
        <f t="shared" si="2"/>
        <v>34.122</v>
      </c>
      <c r="T28" s="57">
        <f t="shared" si="2"/>
        <v>57.912999999999997</v>
      </c>
      <c r="U28" s="57">
        <f t="shared" si="2"/>
        <v>62.534999999999997</v>
      </c>
      <c r="V28" s="57">
        <f t="shared" si="2"/>
        <v>56.572000000000003</v>
      </c>
      <c r="W28" s="57">
        <f t="shared" si="2"/>
        <v>15.555</v>
      </c>
      <c r="X28" s="57">
        <f t="shared" si="2"/>
        <v>39.003</v>
      </c>
      <c r="Y28" s="57">
        <f t="shared" si="2"/>
        <v>19.16</v>
      </c>
      <c r="Z28" s="58" t="str">
        <f t="shared" si="2"/>
        <v/>
      </c>
      <c r="AA28" s="59">
        <f>SUM(AA25:AA27)</f>
        <v>702.54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45.555999999999997</v>
      </c>
      <c r="C47" s="83">
        <f t="shared" ref="C47:Z47" si="8">IF(LEN(C$2)&gt;0,C14+C22+C36,"")</f>
        <v>17.14</v>
      </c>
      <c r="D47" s="83">
        <f t="shared" si="8"/>
        <v>16.433999999999997</v>
      </c>
      <c r="E47" s="83">
        <f t="shared" si="8"/>
        <v>14.207999999999998</v>
      </c>
      <c r="F47" s="83">
        <f t="shared" si="8"/>
        <v>12.143999999999998</v>
      </c>
      <c r="G47" s="83">
        <f t="shared" si="8"/>
        <v>14.419</v>
      </c>
      <c r="H47" s="83">
        <f t="shared" si="8"/>
        <v>16.927</v>
      </c>
      <c r="I47" s="83">
        <f t="shared" si="8"/>
        <v>14.339</v>
      </c>
      <c r="J47" s="83">
        <f t="shared" si="8"/>
        <v>15.811999999999998</v>
      </c>
      <c r="K47" s="83">
        <f t="shared" si="8"/>
        <v>38.168999999999997</v>
      </c>
      <c r="L47" s="83">
        <f t="shared" si="8"/>
        <v>20.398</v>
      </c>
      <c r="M47" s="83">
        <f t="shared" si="8"/>
        <v>20.532</v>
      </c>
      <c r="N47" s="83">
        <f t="shared" si="8"/>
        <v>19.429000000000002</v>
      </c>
      <c r="O47" s="83">
        <f t="shared" si="8"/>
        <v>14.462000000000002</v>
      </c>
      <c r="P47" s="83">
        <f t="shared" si="8"/>
        <v>13.916999999999998</v>
      </c>
      <c r="Q47" s="83">
        <f t="shared" si="8"/>
        <v>92.412000000000006</v>
      </c>
      <c r="R47" s="83">
        <f t="shared" si="8"/>
        <v>31.381999999999998</v>
      </c>
      <c r="S47" s="83">
        <f t="shared" si="8"/>
        <v>34.122</v>
      </c>
      <c r="T47" s="83">
        <f t="shared" si="8"/>
        <v>57.912999999999997</v>
      </c>
      <c r="U47" s="83">
        <f t="shared" si="8"/>
        <v>62.534999999999997</v>
      </c>
      <c r="V47" s="83">
        <f t="shared" si="8"/>
        <v>56.572000000000003</v>
      </c>
      <c r="W47" s="83">
        <f t="shared" si="8"/>
        <v>15.555000000000003</v>
      </c>
      <c r="X47" s="83">
        <f t="shared" si="8"/>
        <v>39.003</v>
      </c>
      <c r="Y47" s="83">
        <f t="shared" si="8"/>
        <v>19.16</v>
      </c>
      <c r="Z47" s="84" t="str">
        <f t="shared" si="8"/>
        <v/>
      </c>
      <c r="AA47" s="100">
        <f>SUM(B47:Z47)</f>
        <v>702.53999999999985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45.555999999999997</v>
      </c>
      <c r="C4" s="18">
        <v>17.14</v>
      </c>
      <c r="D4" s="18">
        <v>16.433999999999997</v>
      </c>
      <c r="E4" s="18">
        <v>14.208</v>
      </c>
      <c r="F4" s="18">
        <v>12.144000000000002</v>
      </c>
      <c r="G4" s="18">
        <v>14.419</v>
      </c>
      <c r="H4" s="18">
        <v>16.927000000000003</v>
      </c>
      <c r="I4" s="18">
        <v>14.338999999999999</v>
      </c>
      <c r="J4" s="18">
        <v>15.812000000000001</v>
      </c>
      <c r="K4" s="18">
        <v>38.168999999999997</v>
      </c>
      <c r="L4" s="18">
        <v>20.398</v>
      </c>
      <c r="M4" s="18">
        <v>20.531999999999996</v>
      </c>
      <c r="N4" s="18">
        <v>19.429000000000002</v>
      </c>
      <c r="O4" s="18">
        <v>14.462</v>
      </c>
      <c r="P4" s="18">
        <v>13.917</v>
      </c>
      <c r="Q4" s="18">
        <v>92.412000000000006</v>
      </c>
      <c r="R4" s="18">
        <v>31.382000000000001</v>
      </c>
      <c r="S4" s="18">
        <v>34.122</v>
      </c>
      <c r="T4" s="18">
        <v>57.912999999999997</v>
      </c>
      <c r="U4" s="18">
        <v>62.534999999999997</v>
      </c>
      <c r="V4" s="18">
        <v>56.571999999999996</v>
      </c>
      <c r="W4" s="18">
        <v>15.555</v>
      </c>
      <c r="X4" s="18">
        <v>39.003</v>
      </c>
      <c r="Y4" s="18">
        <v>19.16</v>
      </c>
      <c r="Z4" s="19"/>
      <c r="AA4" s="20">
        <f>SUM(B4:Z4)</f>
        <v>702.54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44.5</v>
      </c>
      <c r="C7" s="28">
        <v>42.85</v>
      </c>
      <c r="D7" s="28">
        <v>39.869999999999997</v>
      </c>
      <c r="E7" s="28">
        <v>33.01</v>
      </c>
      <c r="F7" s="28">
        <v>35.71</v>
      </c>
      <c r="G7" s="28">
        <v>42.45</v>
      </c>
      <c r="H7" s="28">
        <v>50.98</v>
      </c>
      <c r="I7" s="28">
        <v>47.12</v>
      </c>
      <c r="J7" s="28">
        <v>49</v>
      </c>
      <c r="K7" s="28">
        <v>46.54</v>
      </c>
      <c r="L7" s="28">
        <v>32.5</v>
      </c>
      <c r="M7" s="28">
        <v>28.34</v>
      </c>
      <c r="N7" s="28">
        <v>27.9</v>
      </c>
      <c r="O7" s="28">
        <v>31.17</v>
      </c>
      <c r="P7" s="28">
        <v>39.799999999999997</v>
      </c>
      <c r="Q7" s="28">
        <v>42.95</v>
      </c>
      <c r="R7" s="28">
        <v>42.95</v>
      </c>
      <c r="S7" s="28">
        <v>49.54</v>
      </c>
      <c r="T7" s="28">
        <v>56.84</v>
      </c>
      <c r="U7" s="28">
        <v>57.54</v>
      </c>
      <c r="V7" s="28">
        <v>50.28</v>
      </c>
      <c r="W7" s="28">
        <v>43.57</v>
      </c>
      <c r="X7" s="28">
        <v>42.95</v>
      </c>
      <c r="Y7" s="28">
        <v>40.19</v>
      </c>
      <c r="Z7" s="29"/>
      <c r="AA7" s="30">
        <v>42.439583333333331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25</v>
      </c>
      <c r="T10" s="42">
        <v>45</v>
      </c>
      <c r="U10" s="42">
        <v>45</v>
      </c>
      <c r="V10" s="42">
        <v>45</v>
      </c>
      <c r="W10" s="42"/>
      <c r="X10" s="42"/>
      <c r="Y10" s="42"/>
      <c r="Z10" s="43"/>
      <c r="AA10" s="44">
        <f>SUM(B10:Z10)</f>
        <v>160</v>
      </c>
    </row>
    <row r="11" spans="1:27" ht="24.95" customHeight="1" x14ac:dyDescent="0.2">
      <c r="A11" s="45" t="s">
        <v>7</v>
      </c>
      <c r="B11" s="46">
        <v>30</v>
      </c>
      <c r="C11" s="47"/>
      <c r="D11" s="47"/>
      <c r="E11" s="47"/>
      <c r="F11" s="47"/>
      <c r="G11" s="47"/>
      <c r="H11" s="47"/>
      <c r="I11" s="47"/>
      <c r="J11" s="47"/>
      <c r="K11" s="47">
        <v>22.731000000000002</v>
      </c>
      <c r="L11" s="47"/>
      <c r="M11" s="47"/>
      <c r="N11" s="47"/>
      <c r="O11" s="47"/>
      <c r="P11" s="47"/>
      <c r="Q11" s="47">
        <v>78</v>
      </c>
      <c r="R11" s="47">
        <v>15</v>
      </c>
      <c r="S11" s="47"/>
      <c r="T11" s="47"/>
      <c r="U11" s="47"/>
      <c r="V11" s="47"/>
      <c r="W11" s="47"/>
      <c r="X11" s="47">
        <v>15</v>
      </c>
      <c r="Y11" s="47">
        <v>3</v>
      </c>
      <c r="Z11" s="48"/>
      <c r="AA11" s="49">
        <f>SUM(B11:Z11)</f>
        <v>163.73099999999999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6.5819999999999999</v>
      </c>
      <c r="C13" s="52">
        <v>10.638</v>
      </c>
      <c r="D13" s="52">
        <v>6.3010000000000002</v>
      </c>
      <c r="E13" s="52">
        <v>10.145999999999999</v>
      </c>
      <c r="F13" s="52">
        <v>8.8030000000000008</v>
      </c>
      <c r="G13" s="52">
        <v>11.306000000000001</v>
      </c>
      <c r="H13" s="52">
        <v>12.340999999999999</v>
      </c>
      <c r="I13" s="52">
        <v>14.338999999999999</v>
      </c>
      <c r="J13" s="52">
        <v>15.812000000000001</v>
      </c>
      <c r="K13" s="52">
        <v>15.437999999999999</v>
      </c>
      <c r="L13" s="52">
        <v>20.398</v>
      </c>
      <c r="M13" s="52">
        <v>20.531999999999996</v>
      </c>
      <c r="N13" s="52">
        <v>19.429000000000002</v>
      </c>
      <c r="O13" s="52">
        <v>14.462</v>
      </c>
      <c r="P13" s="52">
        <v>10.337</v>
      </c>
      <c r="Q13" s="52">
        <v>10.082000000000001</v>
      </c>
      <c r="R13" s="52">
        <v>9.4710000000000001</v>
      </c>
      <c r="S13" s="52">
        <v>8.9110000000000014</v>
      </c>
      <c r="T13" s="52">
        <v>12.913</v>
      </c>
      <c r="U13" s="52">
        <v>17.535</v>
      </c>
      <c r="V13" s="52">
        <v>11.571999999999999</v>
      </c>
      <c r="W13" s="52">
        <v>15.555</v>
      </c>
      <c r="X13" s="52">
        <v>21.641999999999999</v>
      </c>
      <c r="Y13" s="52">
        <v>11.439</v>
      </c>
      <c r="Z13" s="53"/>
      <c r="AA13" s="54">
        <f>SUM(B13:Z13)</f>
        <v>315.98399999999998</v>
      </c>
    </row>
    <row r="14" spans="1:27" ht="30" customHeight="1" thickBot="1" x14ac:dyDescent="0.25">
      <c r="A14" s="55" t="s">
        <v>10</v>
      </c>
      <c r="B14" s="56">
        <f>IF(LEN(B$2)&gt;0,SUM(B10:B13),"")</f>
        <v>36.582000000000001</v>
      </c>
      <c r="C14" s="57">
        <f t="shared" ref="C14:Z14" si="0">IF(LEN(C$2)&gt;0,SUM(C10:C13),"")</f>
        <v>10.638</v>
      </c>
      <c r="D14" s="57">
        <f t="shared" si="0"/>
        <v>6.3010000000000002</v>
      </c>
      <c r="E14" s="57">
        <f t="shared" si="0"/>
        <v>10.145999999999999</v>
      </c>
      <c r="F14" s="57">
        <f t="shared" si="0"/>
        <v>8.8030000000000008</v>
      </c>
      <c r="G14" s="57">
        <f t="shared" si="0"/>
        <v>11.306000000000001</v>
      </c>
      <c r="H14" s="57">
        <f t="shared" si="0"/>
        <v>12.340999999999999</v>
      </c>
      <c r="I14" s="57">
        <f t="shared" si="0"/>
        <v>14.338999999999999</v>
      </c>
      <c r="J14" s="57">
        <f t="shared" si="0"/>
        <v>15.812000000000001</v>
      </c>
      <c r="K14" s="57">
        <f t="shared" si="0"/>
        <v>38.168999999999997</v>
      </c>
      <c r="L14" s="57">
        <f t="shared" si="0"/>
        <v>20.398</v>
      </c>
      <c r="M14" s="57">
        <f t="shared" si="0"/>
        <v>20.531999999999996</v>
      </c>
      <c r="N14" s="57">
        <f t="shared" si="0"/>
        <v>19.429000000000002</v>
      </c>
      <c r="O14" s="57">
        <f t="shared" si="0"/>
        <v>14.462</v>
      </c>
      <c r="P14" s="57">
        <f t="shared" si="0"/>
        <v>10.337</v>
      </c>
      <c r="Q14" s="57">
        <f t="shared" si="0"/>
        <v>88.081999999999994</v>
      </c>
      <c r="R14" s="57">
        <f t="shared" si="0"/>
        <v>24.471</v>
      </c>
      <c r="S14" s="57">
        <f t="shared" si="0"/>
        <v>33.911000000000001</v>
      </c>
      <c r="T14" s="57">
        <f t="shared" si="0"/>
        <v>57.912999999999997</v>
      </c>
      <c r="U14" s="57">
        <f t="shared" si="0"/>
        <v>62.534999999999997</v>
      </c>
      <c r="V14" s="57">
        <f t="shared" si="0"/>
        <v>56.572000000000003</v>
      </c>
      <c r="W14" s="57">
        <f t="shared" si="0"/>
        <v>15.555</v>
      </c>
      <c r="X14" s="57">
        <f t="shared" si="0"/>
        <v>36.641999999999996</v>
      </c>
      <c r="Y14" s="57">
        <f t="shared" si="0"/>
        <v>14.439</v>
      </c>
      <c r="Z14" s="58" t="str">
        <f t="shared" si="0"/>
        <v/>
      </c>
      <c r="AA14" s="59">
        <f>SUM(AA9:AA13)</f>
        <v>639.71499999999992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3.89</v>
      </c>
      <c r="C18" s="72">
        <v>3.2650000000000001</v>
      </c>
      <c r="D18" s="72">
        <v>7.1150000000000002</v>
      </c>
      <c r="E18" s="72">
        <v>4.0620000000000003</v>
      </c>
      <c r="F18" s="72">
        <v>3.3410000000000002</v>
      </c>
      <c r="G18" s="72">
        <v>3.113</v>
      </c>
      <c r="H18" s="72">
        <v>4.5860000000000003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4.7210000000000001</v>
      </c>
      <c r="Z18" s="73"/>
      <c r="AA18" s="74">
        <f>SUM(B18:Z18)</f>
        <v>34.093000000000004</v>
      </c>
    </row>
    <row r="19" spans="1:27" ht="24.95" customHeight="1" x14ac:dyDescent="0.2">
      <c r="A19" s="70" t="s">
        <v>14</v>
      </c>
      <c r="B19" s="75">
        <v>5.0839999999999996</v>
      </c>
      <c r="C19" s="76">
        <v>3.2370000000000001</v>
      </c>
      <c r="D19" s="76">
        <v>3.0179999999999998</v>
      </c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>
        <v>3.58</v>
      </c>
      <c r="Q19" s="76">
        <v>4.33</v>
      </c>
      <c r="R19" s="76">
        <v>6.9109999999999996</v>
      </c>
      <c r="S19" s="76">
        <v>0.21099999999999999</v>
      </c>
      <c r="T19" s="76"/>
      <c r="U19" s="76"/>
      <c r="V19" s="76"/>
      <c r="W19" s="76"/>
      <c r="X19" s="76">
        <v>2.3610000000000002</v>
      </c>
      <c r="Y19" s="76"/>
      <c r="Z19" s="73"/>
      <c r="AA19" s="74">
        <f>SUM(B19:Z19)</f>
        <v>28.731999999999996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8.9740000000000002</v>
      </c>
      <c r="C22" s="83">
        <f t="shared" si="1"/>
        <v>6.5020000000000007</v>
      </c>
      <c r="D22" s="83">
        <f t="shared" si="1"/>
        <v>10.132999999999999</v>
      </c>
      <c r="E22" s="83">
        <f t="shared" si="1"/>
        <v>4.0620000000000003</v>
      </c>
      <c r="F22" s="83">
        <f t="shared" si="1"/>
        <v>3.3410000000000002</v>
      </c>
      <c r="G22" s="83">
        <f t="shared" si="1"/>
        <v>3.113</v>
      </c>
      <c r="H22" s="83">
        <f t="shared" si="1"/>
        <v>4.5860000000000003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3.58</v>
      </c>
      <c r="Q22" s="83">
        <f t="shared" si="1"/>
        <v>4.33</v>
      </c>
      <c r="R22" s="83">
        <f t="shared" si="1"/>
        <v>6.9109999999999996</v>
      </c>
      <c r="S22" s="83">
        <f t="shared" si="1"/>
        <v>0.21099999999999999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2.3610000000000002</v>
      </c>
      <c r="Y22" s="83">
        <f t="shared" si="1"/>
        <v>4.7210000000000001</v>
      </c>
      <c r="Z22" s="84">
        <f t="shared" si="1"/>
        <v>0</v>
      </c>
      <c r="AA22" s="85">
        <f t="shared" si="1"/>
        <v>62.825000000000003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45.555999999999997</v>
      </c>
      <c r="C26" s="72">
        <v>17.14</v>
      </c>
      <c r="D26" s="72">
        <v>16.434000000000001</v>
      </c>
      <c r="E26" s="72">
        <v>14.208</v>
      </c>
      <c r="F26" s="72">
        <v>12.144</v>
      </c>
      <c r="G26" s="72">
        <v>14.419</v>
      </c>
      <c r="H26" s="72">
        <v>16.927</v>
      </c>
      <c r="I26" s="72">
        <v>14.339</v>
      </c>
      <c r="J26" s="72">
        <v>15.811999999999999</v>
      </c>
      <c r="K26" s="72">
        <v>38.168999999999997</v>
      </c>
      <c r="L26" s="72">
        <v>20.398</v>
      </c>
      <c r="M26" s="72">
        <v>20.532</v>
      </c>
      <c r="N26" s="72">
        <v>19.428999999999998</v>
      </c>
      <c r="O26" s="72">
        <v>14.462</v>
      </c>
      <c r="P26" s="72">
        <v>13.917</v>
      </c>
      <c r="Q26" s="72">
        <v>92.412000000000006</v>
      </c>
      <c r="R26" s="72">
        <v>31.382000000000001</v>
      </c>
      <c r="S26" s="72">
        <v>34.122</v>
      </c>
      <c r="T26" s="72">
        <v>57.912999999999997</v>
      </c>
      <c r="U26" s="72">
        <v>62.534999999999997</v>
      </c>
      <c r="V26" s="72">
        <v>56.572000000000003</v>
      </c>
      <c r="W26" s="72">
        <v>15.555</v>
      </c>
      <c r="X26" s="72">
        <v>39.003</v>
      </c>
      <c r="Y26" s="72">
        <v>19.16</v>
      </c>
      <c r="Z26" s="73"/>
      <c r="AA26" s="74">
        <f>SUM(B26:Z26)</f>
        <v>702.54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45.555999999999997</v>
      </c>
      <c r="C28" s="57">
        <f t="shared" si="2"/>
        <v>17.14</v>
      </c>
      <c r="D28" s="57">
        <f t="shared" si="2"/>
        <v>16.434000000000001</v>
      </c>
      <c r="E28" s="57">
        <f t="shared" si="2"/>
        <v>14.208</v>
      </c>
      <c r="F28" s="57">
        <f t="shared" si="2"/>
        <v>12.144</v>
      </c>
      <c r="G28" s="57">
        <f t="shared" si="2"/>
        <v>14.419</v>
      </c>
      <c r="H28" s="57">
        <f t="shared" si="2"/>
        <v>16.927</v>
      </c>
      <c r="I28" s="57">
        <f t="shared" si="2"/>
        <v>14.339</v>
      </c>
      <c r="J28" s="57">
        <f t="shared" si="2"/>
        <v>15.811999999999999</v>
      </c>
      <c r="K28" s="57">
        <f t="shared" si="2"/>
        <v>38.168999999999997</v>
      </c>
      <c r="L28" s="57">
        <f t="shared" si="2"/>
        <v>20.398</v>
      </c>
      <c r="M28" s="57">
        <f t="shared" si="2"/>
        <v>20.532</v>
      </c>
      <c r="N28" s="57">
        <f t="shared" si="2"/>
        <v>19.428999999999998</v>
      </c>
      <c r="O28" s="57">
        <f t="shared" si="2"/>
        <v>14.462</v>
      </c>
      <c r="P28" s="57">
        <f t="shared" si="2"/>
        <v>13.917</v>
      </c>
      <c r="Q28" s="57">
        <f t="shared" si="2"/>
        <v>92.412000000000006</v>
      </c>
      <c r="R28" s="57">
        <f t="shared" si="2"/>
        <v>31.382000000000001</v>
      </c>
      <c r="S28" s="57">
        <f t="shared" si="2"/>
        <v>34.122</v>
      </c>
      <c r="T28" s="57">
        <f t="shared" si="2"/>
        <v>57.912999999999997</v>
      </c>
      <c r="U28" s="57">
        <f t="shared" si="2"/>
        <v>62.534999999999997</v>
      </c>
      <c r="V28" s="57">
        <f t="shared" si="2"/>
        <v>56.572000000000003</v>
      </c>
      <c r="W28" s="57">
        <f t="shared" si="2"/>
        <v>15.555</v>
      </c>
      <c r="X28" s="57">
        <f t="shared" si="2"/>
        <v>39.003</v>
      </c>
      <c r="Y28" s="57">
        <f t="shared" si="2"/>
        <v>19.16</v>
      </c>
      <c r="Z28" s="58">
        <f t="shared" si="2"/>
        <v>0</v>
      </c>
      <c r="AA28" s="59">
        <f t="shared" si="2"/>
        <v>702.54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45.555999999999997</v>
      </c>
      <c r="C47" s="83">
        <f t="shared" ref="C47:Z47" si="8">SUM(C10:C13)+C22+C36</f>
        <v>17.14</v>
      </c>
      <c r="D47" s="83">
        <f t="shared" si="8"/>
        <v>16.433999999999997</v>
      </c>
      <c r="E47" s="83">
        <f t="shared" si="8"/>
        <v>14.207999999999998</v>
      </c>
      <c r="F47" s="83">
        <f t="shared" si="8"/>
        <v>12.144000000000002</v>
      </c>
      <c r="G47" s="83">
        <f t="shared" si="8"/>
        <v>14.419</v>
      </c>
      <c r="H47" s="83">
        <f t="shared" si="8"/>
        <v>16.927</v>
      </c>
      <c r="I47" s="83">
        <f t="shared" si="8"/>
        <v>14.338999999999999</v>
      </c>
      <c r="J47" s="83">
        <f t="shared" si="8"/>
        <v>15.812000000000001</v>
      </c>
      <c r="K47" s="83">
        <f t="shared" si="8"/>
        <v>38.168999999999997</v>
      </c>
      <c r="L47" s="83">
        <f t="shared" si="8"/>
        <v>20.398</v>
      </c>
      <c r="M47" s="83">
        <f t="shared" si="8"/>
        <v>20.531999999999996</v>
      </c>
      <c r="N47" s="83">
        <f t="shared" si="8"/>
        <v>19.429000000000002</v>
      </c>
      <c r="O47" s="83">
        <f t="shared" si="8"/>
        <v>14.462</v>
      </c>
      <c r="P47" s="83">
        <f t="shared" si="8"/>
        <v>13.917</v>
      </c>
      <c r="Q47" s="83">
        <f t="shared" si="8"/>
        <v>92.411999999999992</v>
      </c>
      <c r="R47" s="83">
        <f t="shared" si="8"/>
        <v>31.381999999999998</v>
      </c>
      <c r="S47" s="83">
        <f t="shared" si="8"/>
        <v>34.122</v>
      </c>
      <c r="T47" s="83">
        <f t="shared" si="8"/>
        <v>57.912999999999997</v>
      </c>
      <c r="U47" s="83">
        <f t="shared" si="8"/>
        <v>62.534999999999997</v>
      </c>
      <c r="V47" s="83">
        <f t="shared" si="8"/>
        <v>56.572000000000003</v>
      </c>
      <c r="W47" s="83">
        <f t="shared" si="8"/>
        <v>15.555</v>
      </c>
      <c r="X47" s="83">
        <f t="shared" si="8"/>
        <v>39.002999999999993</v>
      </c>
      <c r="Y47" s="83">
        <f t="shared" si="8"/>
        <v>19.16</v>
      </c>
      <c r="Z47" s="84">
        <f t="shared" si="8"/>
        <v>0</v>
      </c>
      <c r="AA47" s="100">
        <f>SUM(B47:Z47)</f>
        <v>702.54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2021-03-16T13:48:25Z</dcterms:created>
  <dcterms:modified xsi:type="dcterms:W3CDTF">2021-03-16T13:48:26Z</dcterms:modified>
</cp:coreProperties>
</file>