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[1]SPOT_Orders_OverView_01!$A$25:$A$41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<sst xmlns="http://schemas.openxmlformats.org/spreadsheetml/2006/main" count="110" uniqueCount="50">
  <si>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15/03/2021 15:46:38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</si>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</sst>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1">
                  <c:v>43</c:v>
                </c:pt>
                <c:pt idx="12">
                  <c:v>23</c:v>
                </c:pt>
                <c:pt idx="21">
                  <c:v>163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15</c:v>
                </c:pt>
                <c:pt idx="11">
                  <c:v>135</c:v>
                </c:pt>
                <c:pt idx="12">
                  <c:v>135</c:v>
                </c:pt>
                <c:pt idx="13">
                  <c:v>135</c:v>
                </c:pt>
                <c:pt idx="15">
                  <c:v>39</c:v>
                </c:pt>
                <c:pt idx="16">
                  <c:v>38</c:v>
                </c:pt>
                <c:pt idx="17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6.0310000000000006</c:v>
                </c:pt>
                <c:pt idx="1">
                  <c:v>4.2439999999999998</c:v>
                </c:pt>
                <c:pt idx="2">
                  <c:v>6.2449999999999992</c:v>
                </c:pt>
                <c:pt idx="3">
                  <c:v>8.1739999999999995</c:v>
                </c:pt>
                <c:pt idx="4">
                  <c:v>10.574</c:v>
                </c:pt>
                <c:pt idx="5">
                  <c:v>14.843999999999999</c:v>
                </c:pt>
                <c:pt idx="6">
                  <c:v>15.202999999999999</c:v>
                </c:pt>
                <c:pt idx="7">
                  <c:v>17.048000000000002</c:v>
                </c:pt>
                <c:pt idx="8">
                  <c:v>12.599</c:v>
                </c:pt>
                <c:pt idx="9">
                  <c:v>9.49</c:v>
                </c:pt>
                <c:pt idx="10">
                  <c:v>5.4710000000000001</c:v>
                </c:pt>
                <c:pt idx="11">
                  <c:v>3.1829999999999998</c:v>
                </c:pt>
                <c:pt idx="12">
                  <c:v>7.2170000000000005</c:v>
                </c:pt>
                <c:pt idx="13">
                  <c:v>4.3680000000000003</c:v>
                </c:pt>
                <c:pt idx="14">
                  <c:v>2.984</c:v>
                </c:pt>
                <c:pt idx="15">
                  <c:v>2.4740000000000002</c:v>
                </c:pt>
                <c:pt idx="16">
                  <c:v>1.429</c:v>
                </c:pt>
                <c:pt idx="17">
                  <c:v>5.5350000000000001</c:v>
                </c:pt>
                <c:pt idx="18">
                  <c:v>4.2160000000000002</c:v>
                </c:pt>
                <c:pt idx="19">
                  <c:v>4.5329999999999995</c:v>
                </c:pt>
                <c:pt idx="20">
                  <c:v>8.8800000000000008</c:v>
                </c:pt>
                <c:pt idx="21">
                  <c:v>10.222000000000001</c:v>
                </c:pt>
                <c:pt idx="22">
                  <c:v>11.585000000000001</c:v>
                </c:pt>
                <c:pt idx="23">
                  <c:v>10.211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1968352"/>
        <c:axId val="1719699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6.7620000000000005</c:v>
                </c:pt>
                <c:pt idx="1">
                  <c:v>6.1139999999999999</c:v>
                </c:pt>
                <c:pt idx="2">
                  <c:v>6.9649999999999999</c:v>
                </c:pt>
                <c:pt idx="3">
                  <c:v>8.8940000000000001</c:v>
                </c:pt>
                <c:pt idx="4">
                  <c:v>11.293999999999999</c:v>
                </c:pt>
                <c:pt idx="5">
                  <c:v>15.564</c:v>
                </c:pt>
                <c:pt idx="6">
                  <c:v>30.963000000000001</c:v>
                </c:pt>
                <c:pt idx="7">
                  <c:v>17.808</c:v>
                </c:pt>
                <c:pt idx="8">
                  <c:v>14.606000000000002</c:v>
                </c:pt>
                <c:pt idx="9">
                  <c:v>12.53</c:v>
                </c:pt>
                <c:pt idx="10">
                  <c:v>14.811000000000002</c:v>
                </c:pt>
                <c:pt idx="11">
                  <c:v>193.99299999999999</c:v>
                </c:pt>
                <c:pt idx="12">
                  <c:v>179.75700000000001</c:v>
                </c:pt>
                <c:pt idx="13">
                  <c:v>152.84800000000001</c:v>
                </c:pt>
                <c:pt idx="14">
                  <c:v>16.058</c:v>
                </c:pt>
                <c:pt idx="15">
                  <c:v>50.634</c:v>
                </c:pt>
                <c:pt idx="16">
                  <c:v>46.606000000000009</c:v>
                </c:pt>
                <c:pt idx="17">
                  <c:v>27.080999999999996</c:v>
                </c:pt>
                <c:pt idx="18">
                  <c:v>12.746</c:v>
                </c:pt>
                <c:pt idx="19">
                  <c:v>5.2530000000000001</c:v>
                </c:pt>
                <c:pt idx="20">
                  <c:v>13.935999999999998</c:v>
                </c:pt>
                <c:pt idx="21">
                  <c:v>181.12100000000004</c:v>
                </c:pt>
                <c:pt idx="22">
                  <c:v>15.564</c:v>
                </c:pt>
                <c:pt idx="23">
                  <c:v>11.591000000000001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968352"/>
        <c:axId val="1719699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48.88</c:v>
                </c:pt>
                <c:pt idx="1">
                  <c:v>42.15</c:v>
                </c:pt>
                <c:pt idx="2">
                  <c:v>39.54</c:v>
                </c:pt>
                <c:pt idx="3">
                  <c:v>39.26</c:v>
                </c:pt>
                <c:pt idx="4">
                  <c:v>43.08</c:v>
                </c:pt>
                <c:pt idx="5">
                  <c:v>51.65</c:v>
                </c:pt>
                <c:pt idx="6">
                  <c:v>72</c:v>
                </c:pt>
                <c:pt idx="7">
                  <c:v>79.010000000000005</c:v>
                </c:pt>
                <c:pt idx="8">
                  <c:v>78.099999999999994</c:v>
                </c:pt>
                <c:pt idx="9">
                  <c:v>66</c:v>
                </c:pt>
                <c:pt idx="10">
                  <c:v>63.88</c:v>
                </c:pt>
                <c:pt idx="11">
                  <c:v>56.8</c:v>
                </c:pt>
                <c:pt idx="12">
                  <c:v>54.06</c:v>
                </c:pt>
                <c:pt idx="13">
                  <c:v>52.18</c:v>
                </c:pt>
                <c:pt idx="14">
                  <c:v>54.89</c:v>
                </c:pt>
                <c:pt idx="15">
                  <c:v>57.47</c:v>
                </c:pt>
                <c:pt idx="16">
                  <c:v>61.32</c:v>
                </c:pt>
                <c:pt idx="17">
                  <c:v>66.819999999999993</c:v>
                </c:pt>
                <c:pt idx="18">
                  <c:v>76.92</c:v>
                </c:pt>
                <c:pt idx="19">
                  <c:v>80.78</c:v>
                </c:pt>
                <c:pt idx="20">
                  <c:v>68.62</c:v>
                </c:pt>
                <c:pt idx="21">
                  <c:v>64.349999999999994</c:v>
                </c:pt>
                <c:pt idx="22">
                  <c:v>58.11</c:v>
                </c:pt>
                <c:pt idx="23">
                  <c:v>56.01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970704"/>
        <c:axId val="171970312"/>
      </c:lineChart>
      <c:catAx>
        <c:axId val="171968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969920"/>
        <c:crosses val="autoZero"/>
        <c:auto val="1"/>
        <c:lblAlgn val="ctr"/>
        <c:lblOffset val="100"/>
        <c:noMultiLvlLbl val="0"/>
      </c:catAx>
      <c:valAx>
        <c:axId val="17196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968352"/>
        <c:crosses val="autoZero"/>
        <c:crossBetween val="between"/>
      </c:valAx>
      <c:valAx>
        <c:axId val="171970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970704"/>
        <c:crosses val="max"/>
        <c:crossBetween val="between"/>
      </c:valAx>
      <c:catAx>
        <c:axId val="171970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1970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44271</v>
          </cell>
        </row>
        <row r="5">
          <cell r="C5" t="str">
            <v>LIDA1</v>
          </cell>
        </row>
        <row r="26">
          <cell r="C26">
            <v>229</v>
          </cell>
        </row>
        <row r="27">
          <cell r="C27">
            <v>512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186.76</v>
          </cell>
        </row>
        <row r="31">
          <cell r="C31">
            <v>18.819999999999993</v>
          </cell>
        </row>
        <row r="32">
          <cell r="C32">
            <v>0</v>
          </cell>
        </row>
        <row r="33">
          <cell r="C33">
            <v>106.91900000000001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15.867000000000001</v>
          </cell>
        </row>
        <row r="40">
          <cell r="C40">
            <v>135.583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741</v>
          </cell>
        </row>
        <row r="46">
          <cell r="C46">
            <v>0</v>
          </cell>
        </row>
        <row r="47">
          <cell r="C47">
            <v>161.04900000000001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48.88</v>
          </cell>
          <cell r="C7">
            <v>42.15</v>
          </cell>
          <cell r="D7">
            <v>39.54</v>
          </cell>
          <cell r="E7">
            <v>39.26</v>
          </cell>
          <cell r="F7">
            <v>43.08</v>
          </cell>
          <cell r="G7">
            <v>51.65</v>
          </cell>
          <cell r="H7">
            <v>72</v>
          </cell>
          <cell r="I7">
            <v>79.010000000000005</v>
          </cell>
          <cell r="J7">
            <v>78.099999999999994</v>
          </cell>
          <cell r="K7">
            <v>66</v>
          </cell>
          <cell r="L7">
            <v>63.88</v>
          </cell>
          <cell r="M7">
            <v>56.8</v>
          </cell>
          <cell r="N7">
            <v>54.06</v>
          </cell>
          <cell r="O7">
            <v>52.18</v>
          </cell>
          <cell r="P7">
            <v>54.89</v>
          </cell>
          <cell r="Q7">
            <v>57.47</v>
          </cell>
          <cell r="R7">
            <v>61.32</v>
          </cell>
          <cell r="S7">
            <v>66.819999999999993</v>
          </cell>
          <cell r="T7">
            <v>76.92</v>
          </cell>
          <cell r="U7">
            <v>80.78</v>
          </cell>
          <cell r="V7">
            <v>68.62</v>
          </cell>
          <cell r="W7">
            <v>64.349999999999994</v>
          </cell>
          <cell r="X7">
            <v>58.11</v>
          </cell>
          <cell r="Y7">
            <v>56.01</v>
          </cell>
        </row>
        <row r="12">
          <cell r="M12">
            <v>43</v>
          </cell>
          <cell r="N12">
            <v>23</v>
          </cell>
          <cell r="W12">
            <v>45</v>
          </cell>
        </row>
        <row r="13">
          <cell r="W13">
            <v>45</v>
          </cell>
        </row>
        <row r="17">
          <cell r="W17">
            <v>45</v>
          </cell>
        </row>
        <row r="18">
          <cell r="W18">
            <v>28</v>
          </cell>
        </row>
        <row r="28">
          <cell r="H28">
            <v>15</v>
          </cell>
          <cell r="M28">
            <v>135</v>
          </cell>
          <cell r="N28">
            <v>135</v>
          </cell>
          <cell r="O28">
            <v>135</v>
          </cell>
          <cell r="Q28">
            <v>39</v>
          </cell>
          <cell r="R28">
            <v>38</v>
          </cell>
          <cell r="S28">
            <v>15</v>
          </cell>
        </row>
        <row r="59">
          <cell r="B59">
            <v>6.0310000000000006</v>
          </cell>
          <cell r="C59">
            <v>4.2439999999999998</v>
          </cell>
          <cell r="D59">
            <v>6.2449999999999992</v>
          </cell>
          <cell r="E59">
            <v>8.1739999999999995</v>
          </cell>
          <cell r="F59">
            <v>10.574</v>
          </cell>
          <cell r="G59">
            <v>14.843999999999999</v>
          </cell>
          <cell r="H59">
            <v>15.202999999999999</v>
          </cell>
          <cell r="I59">
            <v>17.048000000000002</v>
          </cell>
          <cell r="J59">
            <v>12.599</v>
          </cell>
          <cell r="K59">
            <v>9.49</v>
          </cell>
          <cell r="L59">
            <v>5.4710000000000001</v>
          </cell>
          <cell r="M59">
            <v>3.1829999999999998</v>
          </cell>
          <cell r="N59">
            <v>7.2170000000000005</v>
          </cell>
          <cell r="O59">
            <v>4.3680000000000003</v>
          </cell>
          <cell r="P59">
            <v>2.984</v>
          </cell>
          <cell r="Q59">
            <v>2.4740000000000002</v>
          </cell>
          <cell r="R59">
            <v>1.429</v>
          </cell>
          <cell r="S59">
            <v>5.5350000000000001</v>
          </cell>
          <cell r="T59">
            <v>4.2160000000000002</v>
          </cell>
          <cell r="U59">
            <v>4.5329999999999995</v>
          </cell>
          <cell r="V59">
            <v>8.8800000000000008</v>
          </cell>
          <cell r="W59">
            <v>10.222000000000001</v>
          </cell>
          <cell r="X59">
            <v>11.585000000000001</v>
          </cell>
          <cell r="Y59">
            <v>10.211</v>
          </cell>
        </row>
        <row r="64">
          <cell r="C64">
            <v>0.72</v>
          </cell>
          <cell r="D64">
            <v>0.72</v>
          </cell>
          <cell r="E64">
            <v>0.72</v>
          </cell>
          <cell r="F64">
            <v>0.72</v>
          </cell>
          <cell r="G64">
            <v>0.72</v>
          </cell>
          <cell r="H64">
            <v>0.76</v>
          </cell>
          <cell r="I64">
            <v>0.76</v>
          </cell>
          <cell r="J64">
            <v>1.1299999999999999</v>
          </cell>
          <cell r="K64">
            <v>1.1299999999999999</v>
          </cell>
          <cell r="L64">
            <v>1.1299999999999999</v>
          </cell>
          <cell r="M64">
            <v>1.1299999999999999</v>
          </cell>
          <cell r="N64">
            <v>1.1299999999999999</v>
          </cell>
          <cell r="O64">
            <v>1.1299999999999999</v>
          </cell>
          <cell r="P64">
            <v>1.1299999999999999</v>
          </cell>
          <cell r="R64">
            <v>0.75</v>
          </cell>
          <cell r="S64">
            <v>0.72</v>
          </cell>
          <cell r="T64">
            <v>0.72</v>
          </cell>
          <cell r="U64">
            <v>0.72</v>
          </cell>
          <cell r="V64">
            <v>0.72</v>
          </cell>
          <cell r="W64">
            <v>0.72</v>
          </cell>
          <cell r="X64">
            <v>0.72</v>
          </cell>
          <cell r="Y64">
            <v>0.72</v>
          </cell>
        </row>
        <row r="66">
          <cell r="B66">
            <v>0.73100000000000009</v>
          </cell>
          <cell r="C66">
            <v>1.1499999999999999</v>
          </cell>
          <cell r="J66">
            <v>0.877</v>
          </cell>
          <cell r="K66">
            <v>1.91</v>
          </cell>
          <cell r="L66">
            <v>8.2100000000000009</v>
          </cell>
          <cell r="M66">
            <v>11.68</v>
          </cell>
          <cell r="N66">
            <v>13.41</v>
          </cell>
          <cell r="O66">
            <v>12.35</v>
          </cell>
          <cell r="P66">
            <v>11.944000000000001</v>
          </cell>
          <cell r="Q66">
            <v>9.16</v>
          </cell>
          <cell r="R66">
            <v>6.4270000000000005</v>
          </cell>
          <cell r="S66">
            <v>5.8260000000000005</v>
          </cell>
          <cell r="T66">
            <v>7.81</v>
          </cell>
          <cell r="V66">
            <v>4.3360000000000003</v>
          </cell>
          <cell r="W66">
            <v>7.1790000000000003</v>
          </cell>
          <cell r="X66">
            <v>3.2590000000000003</v>
          </cell>
          <cell r="Y66">
            <v>0.66</v>
          </cell>
        </row>
      </sheetData>
      <sheetData sheetId="17">
        <row r="25">
          <cell r="H25">
            <v>15</v>
          </cell>
          <cell r="O25">
            <v>50</v>
          </cell>
        </row>
        <row r="27">
          <cell r="M27">
            <v>178</v>
          </cell>
          <cell r="N27">
            <v>158</v>
          </cell>
          <cell r="O27">
            <v>85</v>
          </cell>
          <cell r="Q27">
            <v>39</v>
          </cell>
          <cell r="R27">
            <v>38</v>
          </cell>
          <cell r="S27">
            <v>15</v>
          </cell>
        </row>
        <row r="28">
          <cell r="W28">
            <v>163</v>
          </cell>
        </row>
        <row r="59">
          <cell r="B59">
            <v>6.4730000000000008</v>
          </cell>
          <cell r="C59">
            <v>5.6059999999999999</v>
          </cell>
          <cell r="D59">
            <v>4.3559999999999999</v>
          </cell>
          <cell r="E59">
            <v>5.6639999999999997</v>
          </cell>
          <cell r="F59">
            <v>6.7080000000000002</v>
          </cell>
          <cell r="G59">
            <v>3.367</v>
          </cell>
          <cell r="K59">
            <v>5.5170000000000003</v>
          </cell>
          <cell r="L59">
            <v>4.9740000000000002</v>
          </cell>
          <cell r="M59">
            <v>4.6520000000000001</v>
          </cell>
          <cell r="N59">
            <v>10.002000000000001</v>
          </cell>
          <cell r="O59">
            <v>9.3020000000000014</v>
          </cell>
          <cell r="P59">
            <v>14.209999999999999</v>
          </cell>
          <cell r="Q59">
            <v>8.9160000000000004</v>
          </cell>
          <cell r="R59">
            <v>7.1919999999999993</v>
          </cell>
          <cell r="S59">
            <v>11.565999999999999</v>
          </cell>
          <cell r="T59">
            <v>9.2349999999999994</v>
          </cell>
          <cell r="U59">
            <v>2.68</v>
          </cell>
          <cell r="V59">
            <v>6.7149999999999999</v>
          </cell>
          <cell r="W59">
            <v>10.063000000000001</v>
          </cell>
          <cell r="X59">
            <v>12.891</v>
          </cell>
          <cell r="Y59">
            <v>10.96</v>
          </cell>
        </row>
        <row r="65">
          <cell r="B65">
            <v>0.105</v>
          </cell>
          <cell r="C65">
            <v>0.157</v>
          </cell>
          <cell r="D65">
            <v>1.399</v>
          </cell>
          <cell r="E65">
            <v>1.4370000000000001</v>
          </cell>
          <cell r="F65">
            <v>1.6259999999999999</v>
          </cell>
          <cell r="G65">
            <v>1.9359999999999999</v>
          </cell>
          <cell r="H65">
            <v>0.19700000000000001</v>
          </cell>
          <cell r="I65">
            <v>0.51100000000000001</v>
          </cell>
          <cell r="J65">
            <v>0.68500000000000005</v>
          </cell>
          <cell r="K65">
            <v>0.747</v>
          </cell>
          <cell r="L65">
            <v>0.78700000000000003</v>
          </cell>
          <cell r="M65">
            <v>0.76100000000000001</v>
          </cell>
          <cell r="N65">
            <v>0.77</v>
          </cell>
          <cell r="O65">
            <v>0.77200000000000002</v>
          </cell>
          <cell r="P65">
            <v>0.80800000000000005</v>
          </cell>
          <cell r="Q65">
            <v>0.745</v>
          </cell>
          <cell r="R65">
            <v>0.70299999999999996</v>
          </cell>
          <cell r="S65">
            <v>0.51500000000000001</v>
          </cell>
          <cell r="T65">
            <v>0.40400000000000003</v>
          </cell>
          <cell r="U65">
            <v>0.29199999999999998</v>
          </cell>
          <cell r="V65">
            <v>0.20399999999999999</v>
          </cell>
          <cell r="W65">
            <v>0.155</v>
          </cell>
          <cell r="X65">
            <v>0.13300000000000001</v>
          </cell>
          <cell r="Y65">
            <v>1.7999999999999999E-2</v>
          </cell>
        </row>
        <row r="66">
          <cell r="B66">
            <v>0.184</v>
          </cell>
          <cell r="C66">
            <v>0.35099999999999998</v>
          </cell>
          <cell r="D66">
            <v>1.21</v>
          </cell>
          <cell r="E66">
            <v>1.7930000000000001</v>
          </cell>
          <cell r="F66">
            <v>2.96</v>
          </cell>
          <cell r="G66">
            <v>10.260999999999999</v>
          </cell>
          <cell r="H66">
            <v>15.766</v>
          </cell>
          <cell r="I66">
            <v>17.297000000000001</v>
          </cell>
          <cell r="J66">
            <v>13.921000000000001</v>
          </cell>
          <cell r="K66">
            <v>6.2660000000000009</v>
          </cell>
          <cell r="L66">
            <v>9.0500000000000007</v>
          </cell>
          <cell r="M66">
            <v>10.580000000000002</v>
          </cell>
          <cell r="N66">
            <v>10.985000000000001</v>
          </cell>
          <cell r="O66">
            <v>7.774</v>
          </cell>
          <cell r="P66">
            <v>1.04</v>
          </cell>
          <cell r="Q66">
            <v>1.9730000000000001</v>
          </cell>
          <cell r="R66">
            <v>0.71100000000000008</v>
          </cell>
          <cell r="T66">
            <v>3.1070000000000002</v>
          </cell>
          <cell r="U66">
            <v>2.2810000000000001</v>
          </cell>
          <cell r="V66">
            <v>7.0170000000000003</v>
          </cell>
          <cell r="W66">
            <v>7.9029999999999996</v>
          </cell>
          <cell r="X66">
            <v>2.54</v>
          </cell>
          <cell r="Y66">
            <v>0.61299999999999999</v>
          </cell>
        </row>
      </sheetData>
      <sheetData sheetId="18">
        <row r="7">
          <cell r="B7">
            <v>48.88</v>
          </cell>
          <cell r="C7">
            <v>42.15</v>
          </cell>
          <cell r="D7">
            <v>39.54</v>
          </cell>
          <cell r="E7">
            <v>39.26</v>
          </cell>
          <cell r="F7">
            <v>43.08</v>
          </cell>
          <cell r="G7">
            <v>51.65</v>
          </cell>
          <cell r="H7">
            <v>72</v>
          </cell>
          <cell r="I7">
            <v>79.010000000000005</v>
          </cell>
          <cell r="J7">
            <v>78.099999999999994</v>
          </cell>
          <cell r="K7">
            <v>66</v>
          </cell>
          <cell r="L7">
            <v>63.88</v>
          </cell>
          <cell r="M7">
            <v>56.8</v>
          </cell>
          <cell r="N7">
            <v>54.06</v>
          </cell>
          <cell r="O7">
            <v>52.18</v>
          </cell>
          <cell r="P7">
            <v>54.89</v>
          </cell>
          <cell r="Q7">
            <v>57.47</v>
          </cell>
          <cell r="R7">
            <v>61.32</v>
          </cell>
          <cell r="S7">
            <v>66.819999999999993</v>
          </cell>
          <cell r="T7">
            <v>76.92</v>
          </cell>
          <cell r="U7">
            <v>80.78</v>
          </cell>
          <cell r="V7">
            <v>68.62</v>
          </cell>
          <cell r="W7">
            <v>64.349999999999994</v>
          </cell>
          <cell r="X7">
            <v>58.11</v>
          </cell>
          <cell r="Y7">
            <v>56.01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SOLARENERGY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SOLARENERGY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44266</v>
          </cell>
        </row>
        <row r="4">
          <cell r="B4">
            <v>44266</v>
          </cell>
        </row>
        <row r="5">
          <cell r="B5">
            <v>44266</v>
          </cell>
        </row>
        <row r="6">
          <cell r="B6">
            <v>44266</v>
          </cell>
        </row>
        <row r="7">
          <cell r="B7">
            <v>44266</v>
          </cell>
        </row>
        <row r="8">
          <cell r="B8">
            <v>44266</v>
          </cell>
        </row>
        <row r="9">
          <cell r="B9">
            <v>44266</v>
          </cell>
        </row>
        <row r="10">
          <cell r="B10">
            <v>44266</v>
          </cell>
        </row>
        <row r="11">
          <cell r="B11">
            <v>44266</v>
          </cell>
        </row>
        <row r="12">
          <cell r="B12">
            <v>44266</v>
          </cell>
        </row>
        <row r="13">
          <cell r="B13">
            <v>44266</v>
          </cell>
        </row>
        <row r="14">
          <cell r="B14">
            <v>44266</v>
          </cell>
        </row>
        <row r="15">
          <cell r="B15">
            <v>44266</v>
          </cell>
        </row>
        <row r="16">
          <cell r="B16">
            <v>44266</v>
          </cell>
        </row>
      </sheetData>
      <sheetData sheetId="41">
        <row r="2">
          <cell r="C2">
            <v>44271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6.7619999999999996</v>
      </c>
      <c r="C4" s="18">
        <v>6.1139999999999999</v>
      </c>
      <c r="D4" s="18">
        <v>6.9649999999999999</v>
      </c>
      <c r="E4" s="18">
        <v>8.8940000000000001</v>
      </c>
      <c r="F4" s="18">
        <v>11.294</v>
      </c>
      <c r="G4" s="18">
        <v>15.564</v>
      </c>
      <c r="H4" s="18">
        <v>30.963000000000005</v>
      </c>
      <c r="I4" s="18">
        <v>17.808</v>
      </c>
      <c r="J4" s="18">
        <v>14.606</v>
      </c>
      <c r="K4" s="18">
        <v>12.53</v>
      </c>
      <c r="L4" s="18">
        <v>14.811</v>
      </c>
      <c r="M4" s="18">
        <v>193.99299999999999</v>
      </c>
      <c r="N4" s="18">
        <v>179.75700000000001</v>
      </c>
      <c r="O4" s="18">
        <v>152.84800000000001</v>
      </c>
      <c r="P4" s="18">
        <v>16.058</v>
      </c>
      <c r="Q4" s="18">
        <v>50.634</v>
      </c>
      <c r="R4" s="18">
        <v>46.606000000000002</v>
      </c>
      <c r="S4" s="18">
        <v>27.081000000000003</v>
      </c>
      <c r="T4" s="18">
        <v>12.745999999999999</v>
      </c>
      <c r="U4" s="18">
        <v>5.2529999999999992</v>
      </c>
      <c r="V4" s="18">
        <v>13.936</v>
      </c>
      <c r="W4" s="18">
        <v>181.12099999999998</v>
      </c>
      <c r="X4" s="18">
        <v>15.563999999999998</v>
      </c>
      <c r="Y4" s="18">
        <v>11.590999999999999</v>
      </c>
      <c r="Z4" s="19"/>
      <c r="AA4" s="20">
        <f>SUM(B4:Z4)</f>
        <v>1053.499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48.88</v>
      </c>
      <c r="C7" s="28">
        <v>42.15</v>
      </c>
      <c r="D7" s="28">
        <v>39.54</v>
      </c>
      <c r="E7" s="28">
        <v>39.26</v>
      </c>
      <c r="F7" s="28">
        <v>43.08</v>
      </c>
      <c r="G7" s="28">
        <v>51.65</v>
      </c>
      <c r="H7" s="28">
        <v>72</v>
      </c>
      <c r="I7" s="28">
        <v>79.010000000000005</v>
      </c>
      <c r="J7" s="28">
        <v>78.099999999999994</v>
      </c>
      <c r="K7" s="28">
        <v>66</v>
      </c>
      <c r="L7" s="28">
        <v>63.88</v>
      </c>
      <c r="M7" s="28">
        <v>56.8</v>
      </c>
      <c r="N7" s="28">
        <v>54.06</v>
      </c>
      <c r="O7" s="28">
        <v>52.18</v>
      </c>
      <c r="P7" s="28">
        <v>54.89</v>
      </c>
      <c r="Q7" s="28">
        <v>57.47</v>
      </c>
      <c r="R7" s="28">
        <v>61.32</v>
      </c>
      <c r="S7" s="28">
        <v>66.819999999999993</v>
      </c>
      <c r="T7" s="28">
        <v>76.92</v>
      </c>
      <c r="U7" s="28">
        <v>80.78</v>
      </c>
      <c r="V7" s="28">
        <v>68.62</v>
      </c>
      <c r="W7" s="28">
        <v>64.349999999999994</v>
      </c>
      <c r="X7" s="28">
        <v>58.11</v>
      </c>
      <c r="Y7" s="28">
        <v>56.01</v>
      </c>
      <c r="Z7" s="29"/>
      <c r="AA7" s="30">
        <f>IF(SUM(GR_MAINLAND_MCP_SUM_SELL)&lt;&gt;0,AVERAGEIF(GR_MAINLAND_MCP_SUM_SELL,"&lt;&gt;"""),"")</f>
        <v>59.661666666666655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43</v>
      </c>
      <c r="N10" s="42">
        <v>23</v>
      </c>
      <c r="O10" s="42"/>
      <c r="P10" s="42"/>
      <c r="Q10" s="42"/>
      <c r="R10" s="42"/>
      <c r="S10" s="42"/>
      <c r="T10" s="42"/>
      <c r="U10" s="42"/>
      <c r="V10" s="42"/>
      <c r="W10" s="42">
        <v>163</v>
      </c>
      <c r="X10" s="42"/>
      <c r="Y10" s="42"/>
      <c r="Z10" s="43"/>
      <c r="AA10" s="44">
        <f>SUM(B10:Z10)</f>
        <v>229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15</v>
      </c>
      <c r="I11" s="47"/>
      <c r="J11" s="47"/>
      <c r="K11" s="47"/>
      <c r="L11" s="47"/>
      <c r="M11" s="47">
        <v>135</v>
      </c>
      <c r="N11" s="47">
        <v>135</v>
      </c>
      <c r="O11" s="47">
        <v>135</v>
      </c>
      <c r="P11" s="47"/>
      <c r="Q11" s="47">
        <v>39</v>
      </c>
      <c r="R11" s="47">
        <v>38</v>
      </c>
      <c r="S11" s="47">
        <v>15</v>
      </c>
      <c r="T11" s="47"/>
      <c r="U11" s="47"/>
      <c r="V11" s="47"/>
      <c r="W11" s="47"/>
      <c r="X11" s="47"/>
      <c r="Y11" s="47"/>
      <c r="Z11" s="48"/>
      <c r="AA11" s="49">
        <f>SUM(B11:Z11)</f>
        <v>512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6.0310000000000006</v>
      </c>
      <c r="C13" s="52">
        <v>4.2439999999999998</v>
      </c>
      <c r="D13" s="52">
        <v>6.2449999999999992</v>
      </c>
      <c r="E13" s="52">
        <v>8.1739999999999995</v>
      </c>
      <c r="F13" s="52">
        <v>10.574</v>
      </c>
      <c r="G13" s="52">
        <v>14.843999999999999</v>
      </c>
      <c r="H13" s="52">
        <v>15.202999999999999</v>
      </c>
      <c r="I13" s="52">
        <v>17.048000000000002</v>
      </c>
      <c r="J13" s="52">
        <v>12.599</v>
      </c>
      <c r="K13" s="52">
        <v>9.49</v>
      </c>
      <c r="L13" s="52">
        <v>5.4710000000000001</v>
      </c>
      <c r="M13" s="52">
        <v>3.1829999999999998</v>
      </c>
      <c r="N13" s="52">
        <v>7.2170000000000005</v>
      </c>
      <c r="O13" s="52">
        <v>4.3680000000000003</v>
      </c>
      <c r="P13" s="52">
        <v>2.984</v>
      </c>
      <c r="Q13" s="52">
        <v>2.4740000000000002</v>
      </c>
      <c r="R13" s="52">
        <v>1.429</v>
      </c>
      <c r="S13" s="52">
        <v>5.5350000000000001</v>
      </c>
      <c r="T13" s="52">
        <v>4.2160000000000002</v>
      </c>
      <c r="U13" s="52">
        <v>4.5329999999999995</v>
      </c>
      <c r="V13" s="52">
        <v>8.8800000000000008</v>
      </c>
      <c r="W13" s="52">
        <v>10.222000000000001</v>
      </c>
      <c r="X13" s="52">
        <v>11.585000000000001</v>
      </c>
      <c r="Y13" s="52">
        <v>10.211</v>
      </c>
      <c r="Z13" s="53"/>
      <c r="AA13" s="54">
        <f>SUM(B13:Z13)</f>
        <v>186.76</v>
      </c>
    </row>
    <row r="14" spans="1:27" ht="30" customHeight="1" thickBot="1" x14ac:dyDescent="0.25">
      <c r="A14" s="55" t="s">
        <v>10</v>
      </c>
      <c r="B14" s="56">
        <f>IF(LEN(B$2)&gt;0,SUM(B10:B13),"")</f>
        <v>6.0310000000000006</v>
      </c>
      <c r="C14" s="57">
        <f t="shared" ref="C14:Z14" si="0">IF(LEN(C$2)&gt;0,SUM(C10:C13),"")</f>
        <v>4.2439999999999998</v>
      </c>
      <c r="D14" s="57">
        <f t="shared" si="0"/>
        <v>6.2449999999999992</v>
      </c>
      <c r="E14" s="57">
        <f t="shared" si="0"/>
        <v>8.1739999999999995</v>
      </c>
      <c r="F14" s="57">
        <f t="shared" si="0"/>
        <v>10.574</v>
      </c>
      <c r="G14" s="57">
        <f t="shared" si="0"/>
        <v>14.843999999999999</v>
      </c>
      <c r="H14" s="57">
        <f t="shared" si="0"/>
        <v>30.202999999999999</v>
      </c>
      <c r="I14" s="57">
        <f t="shared" si="0"/>
        <v>17.048000000000002</v>
      </c>
      <c r="J14" s="57">
        <f t="shared" si="0"/>
        <v>12.599</v>
      </c>
      <c r="K14" s="57">
        <f t="shared" si="0"/>
        <v>9.49</v>
      </c>
      <c r="L14" s="57">
        <f t="shared" si="0"/>
        <v>5.4710000000000001</v>
      </c>
      <c r="M14" s="57">
        <f t="shared" si="0"/>
        <v>181.18299999999999</v>
      </c>
      <c r="N14" s="57">
        <f t="shared" si="0"/>
        <v>165.21700000000001</v>
      </c>
      <c r="O14" s="57">
        <f t="shared" si="0"/>
        <v>139.36799999999999</v>
      </c>
      <c r="P14" s="57">
        <f t="shared" si="0"/>
        <v>2.984</v>
      </c>
      <c r="Q14" s="57">
        <f t="shared" si="0"/>
        <v>41.474000000000004</v>
      </c>
      <c r="R14" s="57">
        <f t="shared" si="0"/>
        <v>39.429000000000002</v>
      </c>
      <c r="S14" s="57">
        <f t="shared" si="0"/>
        <v>20.535</v>
      </c>
      <c r="T14" s="57">
        <f t="shared" si="0"/>
        <v>4.2160000000000002</v>
      </c>
      <c r="U14" s="57">
        <f t="shared" si="0"/>
        <v>4.5329999999999995</v>
      </c>
      <c r="V14" s="57">
        <f t="shared" si="0"/>
        <v>8.8800000000000008</v>
      </c>
      <c r="W14" s="57">
        <f t="shared" si="0"/>
        <v>173.22200000000001</v>
      </c>
      <c r="X14" s="57">
        <f t="shared" si="0"/>
        <v>11.585000000000001</v>
      </c>
      <c r="Y14" s="57">
        <f t="shared" si="0"/>
        <v>10.211</v>
      </c>
      <c r="Z14" s="58" t="str">
        <f t="shared" si="0"/>
        <v/>
      </c>
      <c r="AA14" s="59">
        <f>SUM(AA9:AA13)</f>
        <v>927.76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0.72</v>
      </c>
      <c r="D17" s="67">
        <v>0.72</v>
      </c>
      <c r="E17" s="67">
        <v>0.72</v>
      </c>
      <c r="F17" s="67">
        <v>0.72</v>
      </c>
      <c r="G17" s="67">
        <v>0.72</v>
      </c>
      <c r="H17" s="67">
        <v>0.76</v>
      </c>
      <c r="I17" s="67">
        <v>0.76</v>
      </c>
      <c r="J17" s="67">
        <v>1.1299999999999999</v>
      </c>
      <c r="K17" s="67">
        <v>1.1299999999999999</v>
      </c>
      <c r="L17" s="67">
        <v>1.1299999999999999</v>
      </c>
      <c r="M17" s="67">
        <v>1.1299999999999999</v>
      </c>
      <c r="N17" s="67">
        <v>1.1299999999999999</v>
      </c>
      <c r="O17" s="67">
        <v>1.1299999999999999</v>
      </c>
      <c r="P17" s="67">
        <v>1.1299999999999999</v>
      </c>
      <c r="Q17" s="67"/>
      <c r="R17" s="67">
        <v>0.75</v>
      </c>
      <c r="S17" s="67">
        <v>0.72</v>
      </c>
      <c r="T17" s="67">
        <v>0.72</v>
      </c>
      <c r="U17" s="67">
        <v>0.72</v>
      </c>
      <c r="V17" s="67">
        <v>0.72</v>
      </c>
      <c r="W17" s="67">
        <v>0.72</v>
      </c>
      <c r="X17" s="67">
        <v>0.72</v>
      </c>
      <c r="Y17" s="67">
        <v>0.72</v>
      </c>
      <c r="Z17" s="68"/>
      <c r="AA17" s="69">
        <f>SUM(B17:Z17)</f>
        <v>18.819999999999993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0.73100000000000009</v>
      </c>
      <c r="C19" s="76">
        <v>1.1499999999999999</v>
      </c>
      <c r="D19" s="76"/>
      <c r="E19" s="76"/>
      <c r="F19" s="76"/>
      <c r="G19" s="76"/>
      <c r="H19" s="76"/>
      <c r="I19" s="76"/>
      <c r="J19" s="76">
        <v>0.877</v>
      </c>
      <c r="K19" s="76">
        <v>1.91</v>
      </c>
      <c r="L19" s="76">
        <v>8.2100000000000009</v>
      </c>
      <c r="M19" s="76">
        <v>11.68</v>
      </c>
      <c r="N19" s="76">
        <v>13.41</v>
      </c>
      <c r="O19" s="76">
        <v>12.35</v>
      </c>
      <c r="P19" s="76">
        <v>11.944000000000001</v>
      </c>
      <c r="Q19" s="76">
        <v>9.16</v>
      </c>
      <c r="R19" s="76">
        <v>6.4270000000000005</v>
      </c>
      <c r="S19" s="76">
        <v>5.8260000000000005</v>
      </c>
      <c r="T19" s="76">
        <v>7.81</v>
      </c>
      <c r="U19" s="76"/>
      <c r="V19" s="76">
        <v>4.3360000000000003</v>
      </c>
      <c r="W19" s="76">
        <v>7.1790000000000003</v>
      </c>
      <c r="X19" s="76">
        <v>3.2590000000000003</v>
      </c>
      <c r="Y19" s="76">
        <v>0.66</v>
      </c>
      <c r="Z19" s="73"/>
      <c r="AA19" s="74">
        <f>SUM(B19:Z19)</f>
        <v>106.91900000000001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0.73100000000000009</v>
      </c>
      <c r="C22" s="83">
        <f t="shared" ref="C22:Z22" si="1">IF(LEN(C$2)&gt;0,SUM(C17:C21),"")</f>
        <v>1.8699999999999999</v>
      </c>
      <c r="D22" s="83">
        <f t="shared" si="1"/>
        <v>0.72</v>
      </c>
      <c r="E22" s="83">
        <f t="shared" si="1"/>
        <v>0.72</v>
      </c>
      <c r="F22" s="83">
        <f t="shared" si="1"/>
        <v>0.72</v>
      </c>
      <c r="G22" s="83">
        <f t="shared" si="1"/>
        <v>0.72</v>
      </c>
      <c r="H22" s="83">
        <f t="shared" si="1"/>
        <v>0.76</v>
      </c>
      <c r="I22" s="83">
        <f t="shared" si="1"/>
        <v>0.76</v>
      </c>
      <c r="J22" s="83">
        <f t="shared" si="1"/>
        <v>2.0069999999999997</v>
      </c>
      <c r="K22" s="83">
        <f t="shared" si="1"/>
        <v>3.04</v>
      </c>
      <c r="L22" s="83">
        <f t="shared" si="1"/>
        <v>9.34</v>
      </c>
      <c r="M22" s="83">
        <f t="shared" si="1"/>
        <v>12.809999999999999</v>
      </c>
      <c r="N22" s="83">
        <f t="shared" si="1"/>
        <v>14.54</v>
      </c>
      <c r="O22" s="83">
        <f t="shared" si="1"/>
        <v>13.48</v>
      </c>
      <c r="P22" s="83">
        <f t="shared" si="1"/>
        <v>13.074000000000002</v>
      </c>
      <c r="Q22" s="83">
        <f t="shared" si="1"/>
        <v>9.16</v>
      </c>
      <c r="R22" s="83">
        <f t="shared" si="1"/>
        <v>7.1770000000000005</v>
      </c>
      <c r="S22" s="83">
        <f t="shared" si="1"/>
        <v>6.5460000000000003</v>
      </c>
      <c r="T22" s="83">
        <f t="shared" si="1"/>
        <v>8.5299999999999994</v>
      </c>
      <c r="U22" s="83">
        <f t="shared" si="1"/>
        <v>0.72</v>
      </c>
      <c r="V22" s="83">
        <f t="shared" si="1"/>
        <v>5.056</v>
      </c>
      <c r="W22" s="83">
        <f t="shared" si="1"/>
        <v>7.899</v>
      </c>
      <c r="X22" s="83">
        <f t="shared" si="1"/>
        <v>3.9790000000000001</v>
      </c>
      <c r="Y22" s="83">
        <f t="shared" si="1"/>
        <v>1.38</v>
      </c>
      <c r="Z22" s="84" t="str">
        <f t="shared" si="1"/>
        <v/>
      </c>
      <c r="AA22" s="85">
        <f>SUM(AA17:AA21)</f>
        <v>125.739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6.7619999999999996</v>
      </c>
      <c r="C26" s="72">
        <v>6.1139999999999999</v>
      </c>
      <c r="D26" s="72">
        <v>6.9649999999999999</v>
      </c>
      <c r="E26" s="72">
        <v>8.8940000000000001</v>
      </c>
      <c r="F26" s="72">
        <v>11.294</v>
      </c>
      <c r="G26" s="72">
        <v>15.564</v>
      </c>
      <c r="H26" s="72">
        <v>30.963000000000001</v>
      </c>
      <c r="I26" s="72">
        <v>17.808</v>
      </c>
      <c r="J26" s="72">
        <v>14.606</v>
      </c>
      <c r="K26" s="72">
        <v>12.53</v>
      </c>
      <c r="L26" s="72">
        <v>14.811</v>
      </c>
      <c r="M26" s="72">
        <v>193.99299999999999</v>
      </c>
      <c r="N26" s="72">
        <v>179.75700000000001</v>
      </c>
      <c r="O26" s="72">
        <v>152.84800000000001</v>
      </c>
      <c r="P26" s="72">
        <v>16.058</v>
      </c>
      <c r="Q26" s="72">
        <v>50.634</v>
      </c>
      <c r="R26" s="72">
        <v>46.606000000000002</v>
      </c>
      <c r="S26" s="72">
        <v>27.081</v>
      </c>
      <c r="T26" s="72">
        <v>12.746</v>
      </c>
      <c r="U26" s="72">
        <v>5.2530000000000001</v>
      </c>
      <c r="V26" s="72">
        <v>13.936</v>
      </c>
      <c r="W26" s="72">
        <v>181.12100000000001</v>
      </c>
      <c r="X26" s="72">
        <v>15.564</v>
      </c>
      <c r="Y26" s="72">
        <v>11.590999999999999</v>
      </c>
      <c r="Z26" s="73"/>
      <c r="AA26" s="74">
        <f>SUM(B26:Z26)</f>
        <v>1053.499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6.7619999999999996</v>
      </c>
      <c r="C28" s="57">
        <f t="shared" ref="C28:Z28" si="2">IF(LEN(C$2)&gt;0,SUM(C25:C27),"")</f>
        <v>6.1139999999999999</v>
      </c>
      <c r="D28" s="57">
        <f t="shared" si="2"/>
        <v>6.9649999999999999</v>
      </c>
      <c r="E28" s="57">
        <f t="shared" si="2"/>
        <v>8.8940000000000001</v>
      </c>
      <c r="F28" s="57">
        <f t="shared" si="2"/>
        <v>11.294</v>
      </c>
      <c r="G28" s="57">
        <f t="shared" si="2"/>
        <v>15.564</v>
      </c>
      <c r="H28" s="57">
        <f t="shared" si="2"/>
        <v>30.963000000000001</v>
      </c>
      <c r="I28" s="57">
        <f t="shared" si="2"/>
        <v>17.808</v>
      </c>
      <c r="J28" s="57">
        <f t="shared" si="2"/>
        <v>14.606</v>
      </c>
      <c r="K28" s="57">
        <f t="shared" si="2"/>
        <v>12.53</v>
      </c>
      <c r="L28" s="57">
        <f t="shared" si="2"/>
        <v>14.811</v>
      </c>
      <c r="M28" s="57">
        <f t="shared" si="2"/>
        <v>193.99299999999999</v>
      </c>
      <c r="N28" s="57">
        <f t="shared" si="2"/>
        <v>179.75700000000001</v>
      </c>
      <c r="O28" s="57">
        <f t="shared" si="2"/>
        <v>152.84800000000001</v>
      </c>
      <c r="P28" s="57">
        <f t="shared" si="2"/>
        <v>16.058</v>
      </c>
      <c r="Q28" s="57">
        <f t="shared" si="2"/>
        <v>50.634</v>
      </c>
      <c r="R28" s="57">
        <f t="shared" si="2"/>
        <v>46.606000000000002</v>
      </c>
      <c r="S28" s="57">
        <f t="shared" si="2"/>
        <v>27.081</v>
      </c>
      <c r="T28" s="57">
        <f t="shared" si="2"/>
        <v>12.746</v>
      </c>
      <c r="U28" s="57">
        <f t="shared" si="2"/>
        <v>5.2530000000000001</v>
      </c>
      <c r="V28" s="57">
        <f t="shared" si="2"/>
        <v>13.936</v>
      </c>
      <c r="W28" s="57">
        <f t="shared" si="2"/>
        <v>181.12100000000001</v>
      </c>
      <c r="X28" s="57">
        <f t="shared" si="2"/>
        <v>15.564</v>
      </c>
      <c r="Y28" s="57">
        <f t="shared" si="2"/>
        <v>11.590999999999999</v>
      </c>
      <c r="Z28" s="58" t="str">
        <f t="shared" si="2"/>
        <v/>
      </c>
      <c r="AA28" s="59">
        <f>SUM(AA25:AA27)</f>
        <v>1053.499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6.7620000000000005</v>
      </c>
      <c r="C47" s="83">
        <f t="shared" ref="C47:Z47" si="8">IF(LEN(C$2)&gt;0,C14+C22+C36,"")</f>
        <v>6.1139999999999999</v>
      </c>
      <c r="D47" s="83">
        <f t="shared" si="8"/>
        <v>6.964999999999999</v>
      </c>
      <c r="E47" s="83">
        <f t="shared" si="8"/>
        <v>8.8940000000000001</v>
      </c>
      <c r="F47" s="83">
        <f t="shared" si="8"/>
        <v>11.294</v>
      </c>
      <c r="G47" s="83">
        <f t="shared" si="8"/>
        <v>15.564</v>
      </c>
      <c r="H47" s="83">
        <f t="shared" si="8"/>
        <v>30.963000000000001</v>
      </c>
      <c r="I47" s="83">
        <f t="shared" si="8"/>
        <v>17.808000000000003</v>
      </c>
      <c r="J47" s="83">
        <f t="shared" si="8"/>
        <v>14.606</v>
      </c>
      <c r="K47" s="83">
        <f t="shared" si="8"/>
        <v>12.530000000000001</v>
      </c>
      <c r="L47" s="83">
        <f t="shared" si="8"/>
        <v>14.811</v>
      </c>
      <c r="M47" s="83">
        <f t="shared" si="8"/>
        <v>193.99299999999999</v>
      </c>
      <c r="N47" s="83">
        <f t="shared" si="8"/>
        <v>179.75700000000001</v>
      </c>
      <c r="O47" s="83">
        <f t="shared" si="8"/>
        <v>152.84799999999998</v>
      </c>
      <c r="P47" s="83">
        <f t="shared" si="8"/>
        <v>16.058</v>
      </c>
      <c r="Q47" s="83">
        <f t="shared" si="8"/>
        <v>50.634</v>
      </c>
      <c r="R47" s="83">
        <f t="shared" si="8"/>
        <v>46.606000000000002</v>
      </c>
      <c r="S47" s="83">
        <f t="shared" si="8"/>
        <v>27.081</v>
      </c>
      <c r="T47" s="83">
        <f t="shared" si="8"/>
        <v>12.745999999999999</v>
      </c>
      <c r="U47" s="83">
        <f t="shared" si="8"/>
        <v>5.2529999999999992</v>
      </c>
      <c r="V47" s="83">
        <f t="shared" si="8"/>
        <v>13.936</v>
      </c>
      <c r="W47" s="83">
        <f t="shared" si="8"/>
        <v>181.12100000000001</v>
      </c>
      <c r="X47" s="83">
        <f t="shared" si="8"/>
        <v>15.564</v>
      </c>
      <c r="Y47" s="83">
        <f t="shared" si="8"/>
        <v>11.591000000000001</v>
      </c>
      <c r="Z47" s="84" t="str">
        <f t="shared" si="8"/>
        <v/>
      </c>
      <c r="AA47" s="100">
        <f>SUM(B47:Z47)</f>
        <v>1053.499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6.7620000000000005</v>
      </c>
      <c r="C4" s="18">
        <v>6.1139999999999999</v>
      </c>
      <c r="D4" s="18">
        <v>6.9649999999999999</v>
      </c>
      <c r="E4" s="18">
        <v>8.8940000000000001</v>
      </c>
      <c r="F4" s="18">
        <v>11.293999999999999</v>
      </c>
      <c r="G4" s="18">
        <v>15.564</v>
      </c>
      <c r="H4" s="18">
        <v>30.963000000000001</v>
      </c>
      <c r="I4" s="18">
        <v>17.808</v>
      </c>
      <c r="J4" s="18">
        <v>14.606000000000002</v>
      </c>
      <c r="K4" s="18">
        <v>12.53</v>
      </c>
      <c r="L4" s="18">
        <v>14.811000000000002</v>
      </c>
      <c r="M4" s="18">
        <v>193.99299999999999</v>
      </c>
      <c r="N4" s="18">
        <v>179.75700000000001</v>
      </c>
      <c r="O4" s="18">
        <v>152.84800000000001</v>
      </c>
      <c r="P4" s="18">
        <v>16.058</v>
      </c>
      <c r="Q4" s="18">
        <v>50.634</v>
      </c>
      <c r="R4" s="18">
        <v>46.606000000000009</v>
      </c>
      <c r="S4" s="18">
        <v>27.080999999999996</v>
      </c>
      <c r="T4" s="18">
        <v>12.746</v>
      </c>
      <c r="U4" s="18">
        <v>5.2530000000000001</v>
      </c>
      <c r="V4" s="18">
        <v>13.935999999999998</v>
      </c>
      <c r="W4" s="18">
        <v>181.12100000000004</v>
      </c>
      <c r="X4" s="18">
        <v>15.564</v>
      </c>
      <c r="Y4" s="18">
        <v>11.591000000000001</v>
      </c>
      <c r="Z4" s="19"/>
      <c r="AA4" s="20">
        <f>SUM(B4:Z4)</f>
        <v>1053.499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48.88</v>
      </c>
      <c r="C7" s="28">
        <v>42.15</v>
      </c>
      <c r="D7" s="28">
        <v>39.54</v>
      </c>
      <c r="E7" s="28">
        <v>39.26</v>
      </c>
      <c r="F7" s="28">
        <v>43.08</v>
      </c>
      <c r="G7" s="28">
        <v>51.65</v>
      </c>
      <c r="H7" s="28">
        <v>72</v>
      </c>
      <c r="I7" s="28">
        <v>79.010000000000005</v>
      </c>
      <c r="J7" s="28">
        <v>78.099999999999994</v>
      </c>
      <c r="K7" s="28">
        <v>66</v>
      </c>
      <c r="L7" s="28">
        <v>63.88</v>
      </c>
      <c r="M7" s="28">
        <v>56.8</v>
      </c>
      <c r="N7" s="28">
        <v>54.06</v>
      </c>
      <c r="O7" s="28">
        <v>52.18</v>
      </c>
      <c r="P7" s="28">
        <v>54.89</v>
      </c>
      <c r="Q7" s="28">
        <v>57.47</v>
      </c>
      <c r="R7" s="28">
        <v>61.32</v>
      </c>
      <c r="S7" s="28">
        <v>66.819999999999993</v>
      </c>
      <c r="T7" s="28">
        <v>76.92</v>
      </c>
      <c r="U7" s="28">
        <v>80.78</v>
      </c>
      <c r="V7" s="28">
        <v>68.62</v>
      </c>
      <c r="W7" s="28">
        <v>64.349999999999994</v>
      </c>
      <c r="X7" s="28">
        <v>58.11</v>
      </c>
      <c r="Y7" s="28">
        <v>56.01</v>
      </c>
      <c r="Z7" s="29"/>
      <c r="AA7" s="30">
        <v>59.661666666666655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15</v>
      </c>
      <c r="I11" s="47"/>
      <c r="J11" s="47"/>
      <c r="K11" s="47"/>
      <c r="L11" s="47"/>
      <c r="M11" s="47">
        <v>178</v>
      </c>
      <c r="N11" s="47">
        <v>158</v>
      </c>
      <c r="O11" s="47">
        <v>135</v>
      </c>
      <c r="P11" s="47"/>
      <c r="Q11" s="47">
        <v>39</v>
      </c>
      <c r="R11" s="47">
        <v>38</v>
      </c>
      <c r="S11" s="47">
        <v>15</v>
      </c>
      <c r="T11" s="47"/>
      <c r="U11" s="47"/>
      <c r="V11" s="47"/>
      <c r="W11" s="47">
        <v>163</v>
      </c>
      <c r="X11" s="47"/>
      <c r="Y11" s="47"/>
      <c r="Z11" s="48"/>
      <c r="AA11" s="49">
        <f>SUM(B11:Z11)</f>
        <v>741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6.4730000000000008</v>
      </c>
      <c r="C13" s="52">
        <v>5.6059999999999999</v>
      </c>
      <c r="D13" s="52">
        <v>4.3559999999999999</v>
      </c>
      <c r="E13" s="52">
        <v>5.6639999999999997</v>
      </c>
      <c r="F13" s="52">
        <v>6.7080000000000002</v>
      </c>
      <c r="G13" s="52">
        <v>3.367</v>
      </c>
      <c r="H13" s="52"/>
      <c r="I13" s="52"/>
      <c r="J13" s="52"/>
      <c r="K13" s="52">
        <v>5.5170000000000003</v>
      </c>
      <c r="L13" s="52">
        <v>4.9740000000000002</v>
      </c>
      <c r="M13" s="52">
        <v>4.6520000000000001</v>
      </c>
      <c r="N13" s="52">
        <v>10.002000000000001</v>
      </c>
      <c r="O13" s="52">
        <v>9.3020000000000014</v>
      </c>
      <c r="P13" s="52">
        <v>14.209999999999999</v>
      </c>
      <c r="Q13" s="52">
        <v>8.9160000000000004</v>
      </c>
      <c r="R13" s="52">
        <v>7.1919999999999993</v>
      </c>
      <c r="S13" s="52">
        <v>11.565999999999999</v>
      </c>
      <c r="T13" s="52">
        <v>9.2349999999999994</v>
      </c>
      <c r="U13" s="52">
        <v>2.68</v>
      </c>
      <c r="V13" s="52">
        <v>6.7149999999999999</v>
      </c>
      <c r="W13" s="52">
        <v>10.063000000000001</v>
      </c>
      <c r="X13" s="52">
        <v>12.891</v>
      </c>
      <c r="Y13" s="52">
        <v>10.96</v>
      </c>
      <c r="Z13" s="53"/>
      <c r="AA13" s="54">
        <f>SUM(B13:Z13)</f>
        <v>161.04900000000001</v>
      </c>
    </row>
    <row r="14" spans="1:27" ht="30" customHeight="1" thickBot="1" x14ac:dyDescent="0.25">
      <c r="A14" s="55" t="s">
        <v>10</v>
      </c>
      <c r="B14" s="56">
        <f>IF(LEN(B$2)&gt;0,SUM(B10:B13),"")</f>
        <v>6.4730000000000008</v>
      </c>
      <c r="C14" s="57">
        <f t="shared" ref="C14:Z14" si="0">IF(LEN(C$2)&gt;0,SUM(C10:C13),"")</f>
        <v>5.6059999999999999</v>
      </c>
      <c r="D14" s="57">
        <f t="shared" si="0"/>
        <v>4.3559999999999999</v>
      </c>
      <c r="E14" s="57">
        <f t="shared" si="0"/>
        <v>5.6639999999999997</v>
      </c>
      <c r="F14" s="57">
        <f t="shared" si="0"/>
        <v>6.7080000000000002</v>
      </c>
      <c r="G14" s="57">
        <f t="shared" si="0"/>
        <v>3.367</v>
      </c>
      <c r="H14" s="57">
        <f t="shared" si="0"/>
        <v>15</v>
      </c>
      <c r="I14" s="57">
        <f t="shared" si="0"/>
        <v>0</v>
      </c>
      <c r="J14" s="57">
        <f t="shared" si="0"/>
        <v>0</v>
      </c>
      <c r="K14" s="57">
        <f t="shared" si="0"/>
        <v>5.5170000000000003</v>
      </c>
      <c r="L14" s="57">
        <f t="shared" si="0"/>
        <v>4.9740000000000002</v>
      </c>
      <c r="M14" s="57">
        <f t="shared" si="0"/>
        <v>182.65199999999999</v>
      </c>
      <c r="N14" s="57">
        <f t="shared" si="0"/>
        <v>168.00200000000001</v>
      </c>
      <c r="O14" s="57">
        <f t="shared" si="0"/>
        <v>144.30199999999999</v>
      </c>
      <c r="P14" s="57">
        <f t="shared" si="0"/>
        <v>14.209999999999999</v>
      </c>
      <c r="Q14" s="57">
        <f t="shared" si="0"/>
        <v>47.915999999999997</v>
      </c>
      <c r="R14" s="57">
        <f t="shared" si="0"/>
        <v>45.192</v>
      </c>
      <c r="S14" s="57">
        <f t="shared" si="0"/>
        <v>26.565999999999999</v>
      </c>
      <c r="T14" s="57">
        <f t="shared" si="0"/>
        <v>9.2349999999999994</v>
      </c>
      <c r="U14" s="57">
        <f t="shared" si="0"/>
        <v>2.68</v>
      </c>
      <c r="V14" s="57">
        <f t="shared" si="0"/>
        <v>6.7149999999999999</v>
      </c>
      <c r="W14" s="57">
        <f t="shared" si="0"/>
        <v>173.06299999999999</v>
      </c>
      <c r="X14" s="57">
        <f t="shared" si="0"/>
        <v>12.891</v>
      </c>
      <c r="Y14" s="57">
        <f t="shared" si="0"/>
        <v>10.96</v>
      </c>
      <c r="Z14" s="58" t="str">
        <f t="shared" si="0"/>
        <v/>
      </c>
      <c r="AA14" s="59">
        <f>SUM(AA9:AA13)</f>
        <v>902.04899999999998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0.105</v>
      </c>
      <c r="C18" s="72">
        <v>0.157</v>
      </c>
      <c r="D18" s="72">
        <v>1.399</v>
      </c>
      <c r="E18" s="72">
        <v>1.4370000000000001</v>
      </c>
      <c r="F18" s="72">
        <v>1.6259999999999999</v>
      </c>
      <c r="G18" s="72">
        <v>1.9359999999999999</v>
      </c>
      <c r="H18" s="72">
        <v>0.19700000000000001</v>
      </c>
      <c r="I18" s="72">
        <v>0.51100000000000001</v>
      </c>
      <c r="J18" s="72">
        <v>0.68500000000000005</v>
      </c>
      <c r="K18" s="72">
        <v>0.747</v>
      </c>
      <c r="L18" s="72">
        <v>0.78700000000000003</v>
      </c>
      <c r="M18" s="72">
        <v>0.76100000000000001</v>
      </c>
      <c r="N18" s="72">
        <v>0.77</v>
      </c>
      <c r="O18" s="72">
        <v>0.77200000000000002</v>
      </c>
      <c r="P18" s="72">
        <v>0.80800000000000005</v>
      </c>
      <c r="Q18" s="72">
        <v>0.745</v>
      </c>
      <c r="R18" s="72">
        <v>0.70299999999999996</v>
      </c>
      <c r="S18" s="72">
        <v>0.51500000000000001</v>
      </c>
      <c r="T18" s="72">
        <v>0.40400000000000003</v>
      </c>
      <c r="U18" s="72">
        <v>0.29199999999999998</v>
      </c>
      <c r="V18" s="72">
        <v>0.20399999999999999</v>
      </c>
      <c r="W18" s="72">
        <v>0.155</v>
      </c>
      <c r="X18" s="72">
        <v>0.13300000000000001</v>
      </c>
      <c r="Y18" s="72">
        <v>1.7999999999999999E-2</v>
      </c>
      <c r="Z18" s="73"/>
      <c r="AA18" s="74">
        <f>SUM(B18:Z18)</f>
        <v>15.867000000000001</v>
      </c>
    </row>
    <row r="19" spans="1:27" ht="24.95" customHeight="1" x14ac:dyDescent="0.2">
      <c r="A19" s="70" t="s">
        <v>14</v>
      </c>
      <c r="B19" s="75">
        <v>0.184</v>
      </c>
      <c r="C19" s="76">
        <v>0.35099999999999998</v>
      </c>
      <c r="D19" s="76">
        <v>1.21</v>
      </c>
      <c r="E19" s="76">
        <v>1.7930000000000001</v>
      </c>
      <c r="F19" s="76">
        <v>2.96</v>
      </c>
      <c r="G19" s="76">
        <v>10.260999999999999</v>
      </c>
      <c r="H19" s="76">
        <v>15.766</v>
      </c>
      <c r="I19" s="76">
        <v>17.297000000000001</v>
      </c>
      <c r="J19" s="76">
        <v>13.921000000000001</v>
      </c>
      <c r="K19" s="76">
        <v>6.2660000000000009</v>
      </c>
      <c r="L19" s="76">
        <v>9.0500000000000007</v>
      </c>
      <c r="M19" s="76">
        <v>10.580000000000002</v>
      </c>
      <c r="N19" s="76">
        <v>10.985000000000001</v>
      </c>
      <c r="O19" s="76">
        <v>7.774</v>
      </c>
      <c r="P19" s="76">
        <v>1.04</v>
      </c>
      <c r="Q19" s="76">
        <v>1.9730000000000001</v>
      </c>
      <c r="R19" s="76">
        <v>0.71100000000000008</v>
      </c>
      <c r="S19" s="76"/>
      <c r="T19" s="76">
        <v>3.1070000000000002</v>
      </c>
      <c r="U19" s="76">
        <v>2.2810000000000001</v>
      </c>
      <c r="V19" s="76">
        <v>7.0170000000000003</v>
      </c>
      <c r="W19" s="76">
        <v>7.9029999999999996</v>
      </c>
      <c r="X19" s="76">
        <v>2.54</v>
      </c>
      <c r="Y19" s="76">
        <v>0.61299999999999999</v>
      </c>
      <c r="Z19" s="73"/>
      <c r="AA19" s="74">
        <f>SUM(B19:Z19)</f>
        <v>135.583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0.28899999999999998</v>
      </c>
      <c r="C22" s="83">
        <f t="shared" si="1"/>
        <v>0.50800000000000001</v>
      </c>
      <c r="D22" s="83">
        <f t="shared" si="1"/>
        <v>2.609</v>
      </c>
      <c r="E22" s="83">
        <f t="shared" si="1"/>
        <v>3.2300000000000004</v>
      </c>
      <c r="F22" s="83">
        <f t="shared" si="1"/>
        <v>4.5860000000000003</v>
      </c>
      <c r="G22" s="83">
        <f t="shared" si="1"/>
        <v>12.196999999999999</v>
      </c>
      <c r="H22" s="83">
        <f t="shared" si="1"/>
        <v>15.962999999999999</v>
      </c>
      <c r="I22" s="83">
        <f t="shared" si="1"/>
        <v>17.808</v>
      </c>
      <c r="J22" s="83">
        <f t="shared" si="1"/>
        <v>14.606000000000002</v>
      </c>
      <c r="K22" s="83">
        <f t="shared" si="1"/>
        <v>7.0130000000000008</v>
      </c>
      <c r="L22" s="83">
        <f t="shared" si="1"/>
        <v>9.8370000000000015</v>
      </c>
      <c r="M22" s="83">
        <f t="shared" si="1"/>
        <v>11.341000000000001</v>
      </c>
      <c r="N22" s="83">
        <f t="shared" si="1"/>
        <v>11.755000000000001</v>
      </c>
      <c r="O22" s="83">
        <f t="shared" si="1"/>
        <v>8.5459999999999994</v>
      </c>
      <c r="P22" s="83">
        <f t="shared" si="1"/>
        <v>1.8480000000000001</v>
      </c>
      <c r="Q22" s="83">
        <f t="shared" si="1"/>
        <v>2.718</v>
      </c>
      <c r="R22" s="83">
        <f t="shared" si="1"/>
        <v>1.4140000000000001</v>
      </c>
      <c r="S22" s="83">
        <f t="shared" si="1"/>
        <v>0.51500000000000001</v>
      </c>
      <c r="T22" s="83">
        <f t="shared" si="1"/>
        <v>3.5110000000000001</v>
      </c>
      <c r="U22" s="83">
        <f t="shared" si="1"/>
        <v>2.573</v>
      </c>
      <c r="V22" s="83">
        <f t="shared" si="1"/>
        <v>7.2210000000000001</v>
      </c>
      <c r="W22" s="83">
        <f t="shared" si="1"/>
        <v>8.0579999999999998</v>
      </c>
      <c r="X22" s="83">
        <f t="shared" si="1"/>
        <v>2.673</v>
      </c>
      <c r="Y22" s="83">
        <f t="shared" si="1"/>
        <v>0.63100000000000001</v>
      </c>
      <c r="Z22" s="84">
        <f t="shared" si="1"/>
        <v>0</v>
      </c>
      <c r="AA22" s="85">
        <f t="shared" si="1"/>
        <v>151.44999999999999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6.7619999999999996</v>
      </c>
      <c r="C26" s="72">
        <v>6.1139999999999999</v>
      </c>
      <c r="D26" s="72">
        <v>6.9649999999999999</v>
      </c>
      <c r="E26" s="72">
        <v>8.8940000000000001</v>
      </c>
      <c r="F26" s="72">
        <v>11.294</v>
      </c>
      <c r="G26" s="72">
        <v>15.564</v>
      </c>
      <c r="H26" s="72">
        <v>30.963000000000001</v>
      </c>
      <c r="I26" s="72">
        <v>17.808</v>
      </c>
      <c r="J26" s="72">
        <v>14.606</v>
      </c>
      <c r="K26" s="72">
        <v>12.53</v>
      </c>
      <c r="L26" s="72">
        <v>14.811</v>
      </c>
      <c r="M26" s="72">
        <v>193.99299999999999</v>
      </c>
      <c r="N26" s="72">
        <v>179.75700000000001</v>
      </c>
      <c r="O26" s="72">
        <v>152.84800000000001</v>
      </c>
      <c r="P26" s="72">
        <v>16.058</v>
      </c>
      <c r="Q26" s="72">
        <v>50.634</v>
      </c>
      <c r="R26" s="72">
        <v>46.606000000000002</v>
      </c>
      <c r="S26" s="72">
        <v>27.081</v>
      </c>
      <c r="T26" s="72">
        <v>12.746</v>
      </c>
      <c r="U26" s="72">
        <v>5.2530000000000001</v>
      </c>
      <c r="V26" s="72">
        <v>13.936</v>
      </c>
      <c r="W26" s="72">
        <v>181.12100000000001</v>
      </c>
      <c r="X26" s="72">
        <v>15.564</v>
      </c>
      <c r="Y26" s="72">
        <v>11.590999999999999</v>
      </c>
      <c r="Z26" s="73"/>
      <c r="AA26" s="74">
        <f>SUM(B26:Z26)</f>
        <v>1053.499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6.7619999999999996</v>
      </c>
      <c r="C28" s="57">
        <f t="shared" si="2"/>
        <v>6.1139999999999999</v>
      </c>
      <c r="D28" s="57">
        <f t="shared" si="2"/>
        <v>6.9649999999999999</v>
      </c>
      <c r="E28" s="57">
        <f t="shared" si="2"/>
        <v>8.8940000000000001</v>
      </c>
      <c r="F28" s="57">
        <f t="shared" si="2"/>
        <v>11.294</v>
      </c>
      <c r="G28" s="57">
        <f t="shared" si="2"/>
        <v>15.564</v>
      </c>
      <c r="H28" s="57">
        <f t="shared" si="2"/>
        <v>30.963000000000001</v>
      </c>
      <c r="I28" s="57">
        <f t="shared" si="2"/>
        <v>17.808</v>
      </c>
      <c r="J28" s="57">
        <f t="shared" si="2"/>
        <v>14.606</v>
      </c>
      <c r="K28" s="57">
        <f t="shared" si="2"/>
        <v>12.53</v>
      </c>
      <c r="L28" s="57">
        <f t="shared" si="2"/>
        <v>14.811</v>
      </c>
      <c r="M28" s="57">
        <f t="shared" si="2"/>
        <v>193.99299999999999</v>
      </c>
      <c r="N28" s="57">
        <f t="shared" si="2"/>
        <v>179.75700000000001</v>
      </c>
      <c r="O28" s="57">
        <f t="shared" si="2"/>
        <v>152.84800000000001</v>
      </c>
      <c r="P28" s="57">
        <f t="shared" si="2"/>
        <v>16.058</v>
      </c>
      <c r="Q28" s="57">
        <f t="shared" si="2"/>
        <v>50.634</v>
      </c>
      <c r="R28" s="57">
        <f t="shared" si="2"/>
        <v>46.606000000000002</v>
      </c>
      <c r="S28" s="57">
        <f t="shared" si="2"/>
        <v>27.081</v>
      </c>
      <c r="T28" s="57">
        <f t="shared" si="2"/>
        <v>12.746</v>
      </c>
      <c r="U28" s="57">
        <f t="shared" si="2"/>
        <v>5.2530000000000001</v>
      </c>
      <c r="V28" s="57">
        <f t="shared" si="2"/>
        <v>13.936</v>
      </c>
      <c r="W28" s="57">
        <f t="shared" si="2"/>
        <v>181.12100000000001</v>
      </c>
      <c r="X28" s="57">
        <f t="shared" si="2"/>
        <v>15.564</v>
      </c>
      <c r="Y28" s="57">
        <f t="shared" si="2"/>
        <v>11.590999999999999</v>
      </c>
      <c r="Z28" s="58">
        <f t="shared" si="2"/>
        <v>0</v>
      </c>
      <c r="AA28" s="59">
        <f t="shared" si="2"/>
        <v>1053.499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6.7620000000000005</v>
      </c>
      <c r="C47" s="83">
        <f t="shared" ref="C47:Z47" si="8">SUM(C10:C13)+C22+C36</f>
        <v>6.1139999999999999</v>
      </c>
      <c r="D47" s="83">
        <f t="shared" si="8"/>
        <v>6.9649999999999999</v>
      </c>
      <c r="E47" s="83">
        <f t="shared" si="8"/>
        <v>8.8940000000000001</v>
      </c>
      <c r="F47" s="83">
        <f t="shared" si="8"/>
        <v>11.294</v>
      </c>
      <c r="G47" s="83">
        <f t="shared" si="8"/>
        <v>15.564</v>
      </c>
      <c r="H47" s="83">
        <f t="shared" si="8"/>
        <v>30.963000000000001</v>
      </c>
      <c r="I47" s="83">
        <f t="shared" si="8"/>
        <v>17.808</v>
      </c>
      <c r="J47" s="83">
        <f t="shared" si="8"/>
        <v>14.606000000000002</v>
      </c>
      <c r="K47" s="83">
        <f t="shared" si="8"/>
        <v>12.530000000000001</v>
      </c>
      <c r="L47" s="83">
        <f t="shared" si="8"/>
        <v>14.811000000000002</v>
      </c>
      <c r="M47" s="83">
        <f t="shared" si="8"/>
        <v>193.99299999999999</v>
      </c>
      <c r="N47" s="83">
        <f t="shared" si="8"/>
        <v>179.75700000000001</v>
      </c>
      <c r="O47" s="83">
        <f t="shared" si="8"/>
        <v>152.84799999999998</v>
      </c>
      <c r="P47" s="83">
        <f t="shared" si="8"/>
        <v>16.058</v>
      </c>
      <c r="Q47" s="83">
        <f t="shared" si="8"/>
        <v>50.634</v>
      </c>
      <c r="R47" s="83">
        <f t="shared" si="8"/>
        <v>46.606000000000002</v>
      </c>
      <c r="S47" s="83">
        <f t="shared" si="8"/>
        <v>27.081</v>
      </c>
      <c r="T47" s="83">
        <f t="shared" si="8"/>
        <v>12.745999999999999</v>
      </c>
      <c r="U47" s="83">
        <f t="shared" si="8"/>
        <v>5.2530000000000001</v>
      </c>
      <c r="V47" s="83">
        <f t="shared" si="8"/>
        <v>13.936</v>
      </c>
      <c r="W47" s="83">
        <f t="shared" si="8"/>
        <v>181.12099999999998</v>
      </c>
      <c r="X47" s="83">
        <f t="shared" si="8"/>
        <v>15.564</v>
      </c>
      <c r="Y47" s="83">
        <f t="shared" si="8"/>
        <v>11.591000000000001</v>
      </c>
      <c r="Z47" s="84">
        <f t="shared" si="8"/>
        <v>0</v>
      </c>
      <c r="AA47" s="100">
        <f>SUM(B47:Z47)</f>
        <v>1053.499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2021-03-15T13:46:38Z</dcterms:created>
  <dcterms:modified xsi:type="dcterms:W3CDTF">2021-03-15T13:46:39Z</dcterms:modified>
</cp:coreProperties>
</file>