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<sst xmlns="http://schemas.openxmlformats.org/spreadsheetml/2006/main" count="110" uniqueCount="50">
  <si>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11/03/2021 15:52:20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</si>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</sst>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174</c:v>
                </c:pt>
                <c:pt idx="9">
                  <c:v>340</c:v>
                </c:pt>
                <c:pt idx="21">
                  <c:v>53.372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265</c:v>
                </c:pt>
                <c:pt idx="1">
                  <c:v>225</c:v>
                </c:pt>
                <c:pt idx="2">
                  <c:v>130.78800000000001</c:v>
                </c:pt>
                <c:pt idx="3">
                  <c:v>130.90100000000001</c:v>
                </c:pt>
                <c:pt idx="4">
                  <c:v>131.947</c:v>
                </c:pt>
                <c:pt idx="5">
                  <c:v>130</c:v>
                </c:pt>
                <c:pt idx="6">
                  <c:v>226</c:v>
                </c:pt>
                <c:pt idx="7">
                  <c:v>270.09800000000001</c:v>
                </c:pt>
                <c:pt idx="8">
                  <c:v>430.95299999999997</c:v>
                </c:pt>
                <c:pt idx="9">
                  <c:v>133.18100000000001</c:v>
                </c:pt>
                <c:pt idx="10">
                  <c:v>240.96100000000001</c:v>
                </c:pt>
                <c:pt idx="11">
                  <c:v>228</c:v>
                </c:pt>
                <c:pt idx="12">
                  <c:v>228</c:v>
                </c:pt>
                <c:pt idx="13">
                  <c:v>227</c:v>
                </c:pt>
                <c:pt idx="14">
                  <c:v>265</c:v>
                </c:pt>
                <c:pt idx="15">
                  <c:v>110</c:v>
                </c:pt>
                <c:pt idx="16">
                  <c:v>3.5569999999999999</c:v>
                </c:pt>
                <c:pt idx="17">
                  <c:v>192.828</c:v>
                </c:pt>
                <c:pt idx="18">
                  <c:v>11.263</c:v>
                </c:pt>
                <c:pt idx="19">
                  <c:v>5.8470000000000004</c:v>
                </c:pt>
                <c:pt idx="20">
                  <c:v>4.8460000000000001</c:v>
                </c:pt>
                <c:pt idx="21">
                  <c:v>1.706</c:v>
                </c:pt>
                <c:pt idx="22">
                  <c:v>5.3040000000000003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1.9859999999999998</c:v>
                </c:pt>
                <c:pt idx="1">
                  <c:v>1.464</c:v>
                </c:pt>
                <c:pt idx="2">
                  <c:v>3.859</c:v>
                </c:pt>
                <c:pt idx="3">
                  <c:v>4.6230000000000002</c:v>
                </c:pt>
                <c:pt idx="4">
                  <c:v>4.2130000000000001</c:v>
                </c:pt>
                <c:pt idx="5">
                  <c:v>6.3540000000000001</c:v>
                </c:pt>
                <c:pt idx="6">
                  <c:v>2.9150000000000005</c:v>
                </c:pt>
                <c:pt idx="10">
                  <c:v>2.8330000000000002</c:v>
                </c:pt>
                <c:pt idx="11">
                  <c:v>3.339</c:v>
                </c:pt>
                <c:pt idx="12">
                  <c:v>4.8010000000000002</c:v>
                </c:pt>
                <c:pt idx="13">
                  <c:v>6.3540000000000001</c:v>
                </c:pt>
                <c:pt idx="14">
                  <c:v>7.9489999999999998</c:v>
                </c:pt>
                <c:pt idx="15">
                  <c:v>5.4569999999999999</c:v>
                </c:pt>
                <c:pt idx="16">
                  <c:v>3.0510000000000002</c:v>
                </c:pt>
                <c:pt idx="17">
                  <c:v>0.75600000000000001</c:v>
                </c:pt>
                <c:pt idx="18">
                  <c:v>5.7939999999999996</c:v>
                </c:pt>
                <c:pt idx="19">
                  <c:v>1.034</c:v>
                </c:pt>
                <c:pt idx="20">
                  <c:v>0.52100000000000002</c:v>
                </c:pt>
                <c:pt idx="21">
                  <c:v>1.008</c:v>
                </c:pt>
                <c:pt idx="22">
                  <c:v>3.5190000000000001</c:v>
                </c:pt>
                <c:pt idx="23">
                  <c:v>8.8010000000000002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50</c:v>
                </c:pt>
                <c:pt idx="10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19053000"/>
        <c:axId val="219053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267.90800000000002</c:v>
                </c:pt>
                <c:pt idx="1">
                  <c:v>226.46399999999997</c:v>
                </c:pt>
                <c:pt idx="2">
                  <c:v>134.64699999999999</c:v>
                </c:pt>
                <c:pt idx="3">
                  <c:v>135.524</c:v>
                </c:pt>
                <c:pt idx="4">
                  <c:v>136.16</c:v>
                </c:pt>
                <c:pt idx="5">
                  <c:v>136.35400000000001</c:v>
                </c:pt>
                <c:pt idx="6">
                  <c:v>228.91499999999999</c:v>
                </c:pt>
                <c:pt idx="7">
                  <c:v>270.09800000000001</c:v>
                </c:pt>
                <c:pt idx="8">
                  <c:v>604.95300000000009</c:v>
                </c:pt>
                <c:pt idx="9">
                  <c:v>523.18100000000004</c:v>
                </c:pt>
                <c:pt idx="10">
                  <c:v>293.79399999999998</c:v>
                </c:pt>
                <c:pt idx="11">
                  <c:v>231.339</c:v>
                </c:pt>
                <c:pt idx="12">
                  <c:v>232.80099999999999</c:v>
                </c:pt>
                <c:pt idx="13">
                  <c:v>233.35400000000001</c:v>
                </c:pt>
                <c:pt idx="14">
                  <c:v>272.94899999999996</c:v>
                </c:pt>
                <c:pt idx="15">
                  <c:v>115.45699999999999</c:v>
                </c:pt>
                <c:pt idx="16">
                  <c:v>6.6080000000000005</c:v>
                </c:pt>
                <c:pt idx="17">
                  <c:v>193.584</c:v>
                </c:pt>
                <c:pt idx="18">
                  <c:v>17.056999999999999</c:v>
                </c:pt>
                <c:pt idx="19">
                  <c:v>6.8810000000000002</c:v>
                </c:pt>
                <c:pt idx="20">
                  <c:v>5.367</c:v>
                </c:pt>
                <c:pt idx="21">
                  <c:v>56.085999999999999</c:v>
                </c:pt>
                <c:pt idx="22">
                  <c:v>8.8229999999999986</c:v>
                </c:pt>
                <c:pt idx="23">
                  <c:v>8.8010000000000002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053000"/>
        <c:axId val="219053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</c:v>
                </c:pt>
                <c:pt idx="1">
                  <c:v>54.46</c:v>
                </c:pt>
                <c:pt idx="2">
                  <c:v>64.239999999999995</c:v>
                </c:pt>
                <c:pt idx="3">
                  <c:v>64.239999999999995</c:v>
                </c:pt>
                <c:pt idx="4">
                  <c:v>64.239999999999995</c:v>
                </c:pt>
                <c:pt idx="5">
                  <c:v>55.41</c:v>
                </c:pt>
                <c:pt idx="6">
                  <c:v>59.27</c:v>
                </c:pt>
                <c:pt idx="7">
                  <c:v>94.16</c:v>
                </c:pt>
                <c:pt idx="8">
                  <c:v>72.87</c:v>
                </c:pt>
                <c:pt idx="9">
                  <c:v>65.37</c:v>
                </c:pt>
                <c:pt idx="10">
                  <c:v>58.91</c:v>
                </c:pt>
                <c:pt idx="11">
                  <c:v>51</c:v>
                </c:pt>
                <c:pt idx="12">
                  <c:v>50.79</c:v>
                </c:pt>
                <c:pt idx="13">
                  <c:v>49.61</c:v>
                </c:pt>
                <c:pt idx="14">
                  <c:v>51.66</c:v>
                </c:pt>
                <c:pt idx="15">
                  <c:v>58.09</c:v>
                </c:pt>
                <c:pt idx="16">
                  <c:v>60.48</c:v>
                </c:pt>
                <c:pt idx="17">
                  <c:v>64.510000000000005</c:v>
                </c:pt>
                <c:pt idx="18">
                  <c:v>74.260000000000005</c:v>
                </c:pt>
                <c:pt idx="19">
                  <c:v>78.349999999999994</c:v>
                </c:pt>
                <c:pt idx="20">
                  <c:v>67.23</c:v>
                </c:pt>
                <c:pt idx="21">
                  <c:v>64.239999999999995</c:v>
                </c:pt>
                <c:pt idx="22">
                  <c:v>65.44</c:v>
                </c:pt>
                <c:pt idx="23">
                  <c:v>50.33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054176"/>
        <c:axId val="219053784"/>
      </c:lineChart>
      <c:catAx>
        <c:axId val="219053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9053392"/>
        <c:crosses val="autoZero"/>
        <c:auto val="1"/>
        <c:lblAlgn val="ctr"/>
        <c:lblOffset val="100"/>
        <c:noMultiLvlLbl val="0"/>
      </c:catAx>
      <c:valAx>
        <c:axId val="21905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9053000"/>
        <c:crosses val="autoZero"/>
        <c:crossBetween val="between"/>
      </c:valAx>
      <c:valAx>
        <c:axId val="219053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19054176"/>
        <c:crosses val="max"/>
        <c:crossBetween val="between"/>
      </c:valAx>
      <c:catAx>
        <c:axId val="219054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19053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44267</v>
          </cell>
        </row>
        <row r="5">
          <cell r="C5" t="str">
            <v>LIDA1</v>
          </cell>
        </row>
        <row r="26">
          <cell r="C26">
            <v>567.37199999999996</v>
          </cell>
        </row>
        <row r="27">
          <cell r="C27">
            <v>3598.1800000000003</v>
          </cell>
        </row>
        <row r="28">
          <cell r="C28">
            <v>100</v>
          </cell>
        </row>
        <row r="29">
          <cell r="C29">
            <v>0</v>
          </cell>
        </row>
        <row r="30">
          <cell r="C30">
            <v>80.631000000000014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0.92200000000000004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1.02</v>
          </cell>
        </row>
        <row r="40">
          <cell r="C40">
            <v>79.807000000000002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4225.8899999999994</v>
          </cell>
        </row>
        <row r="46">
          <cell r="C46">
            <v>0</v>
          </cell>
        </row>
        <row r="47">
          <cell r="C47">
            <v>40.388000000000005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</v>
          </cell>
          <cell r="C7">
            <v>54.46</v>
          </cell>
          <cell r="D7">
            <v>64.239999999999995</v>
          </cell>
          <cell r="E7">
            <v>64.239999999999995</v>
          </cell>
          <cell r="F7">
            <v>64.239999999999995</v>
          </cell>
          <cell r="G7">
            <v>55.41</v>
          </cell>
          <cell r="H7">
            <v>59.27</v>
          </cell>
          <cell r="I7">
            <v>94.16</v>
          </cell>
          <cell r="J7">
            <v>72.87</v>
          </cell>
          <cell r="K7">
            <v>65.37</v>
          </cell>
          <cell r="L7">
            <v>58.91</v>
          </cell>
          <cell r="M7">
            <v>51</v>
          </cell>
          <cell r="N7">
            <v>50.79</v>
          </cell>
          <cell r="O7">
            <v>49.61</v>
          </cell>
          <cell r="P7">
            <v>51.66</v>
          </cell>
          <cell r="Q7">
            <v>58.09</v>
          </cell>
          <cell r="R7">
            <v>60.48</v>
          </cell>
          <cell r="S7">
            <v>64.510000000000005</v>
          </cell>
          <cell r="T7">
            <v>74.260000000000005</v>
          </cell>
          <cell r="U7">
            <v>78.349999999999994</v>
          </cell>
          <cell r="V7">
            <v>67.23</v>
          </cell>
          <cell r="W7">
            <v>64.239999999999995</v>
          </cell>
          <cell r="X7">
            <v>65.44</v>
          </cell>
          <cell r="Y7">
            <v>50.33</v>
          </cell>
        </row>
        <row r="12">
          <cell r="J12">
            <v>30</v>
          </cell>
          <cell r="K12">
            <v>56</v>
          </cell>
          <cell r="W12">
            <v>10</v>
          </cell>
        </row>
        <row r="13">
          <cell r="J13">
            <v>30</v>
          </cell>
          <cell r="K13">
            <v>56</v>
          </cell>
          <cell r="W13">
            <v>10</v>
          </cell>
        </row>
        <row r="17">
          <cell r="J17">
            <v>34</v>
          </cell>
          <cell r="K17">
            <v>90</v>
          </cell>
          <cell r="W17">
            <v>10</v>
          </cell>
        </row>
        <row r="18">
          <cell r="J18">
            <v>35</v>
          </cell>
          <cell r="K18">
            <v>93</v>
          </cell>
          <cell r="W18">
            <v>10</v>
          </cell>
        </row>
        <row r="20">
          <cell r="J20">
            <v>45</v>
          </cell>
          <cell r="K20">
            <v>45</v>
          </cell>
          <cell r="W20">
            <v>13.372</v>
          </cell>
        </row>
        <row r="26">
          <cell r="Q26">
            <v>110</v>
          </cell>
          <cell r="R26">
            <v>3.5569999999999999</v>
          </cell>
          <cell r="S26">
            <v>145</v>
          </cell>
        </row>
        <row r="28">
          <cell r="B28">
            <v>265</v>
          </cell>
          <cell r="C28">
            <v>225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226</v>
          </cell>
          <cell r="I28">
            <v>265</v>
          </cell>
          <cell r="J28">
            <v>428</v>
          </cell>
          <cell r="K28">
            <v>130</v>
          </cell>
          <cell r="L28">
            <v>240.96100000000001</v>
          </cell>
          <cell r="M28">
            <v>228</v>
          </cell>
          <cell r="N28">
            <v>228</v>
          </cell>
          <cell r="O28">
            <v>227</v>
          </cell>
          <cell r="P28">
            <v>265</v>
          </cell>
          <cell r="S28">
            <v>45</v>
          </cell>
          <cell r="T28">
            <v>7</v>
          </cell>
        </row>
        <row r="37">
          <cell r="D37">
            <v>0.78800000000000003</v>
          </cell>
          <cell r="E37">
            <v>0.90100000000000002</v>
          </cell>
          <cell r="F37">
            <v>1.9470000000000001</v>
          </cell>
          <cell r="I37">
            <v>5.0979999999999999</v>
          </cell>
          <cell r="J37">
            <v>2.9529999999999998</v>
          </cell>
          <cell r="K37">
            <v>3.181</v>
          </cell>
          <cell r="S37">
            <v>2.8279999999999998</v>
          </cell>
          <cell r="T37">
            <v>4.2629999999999999</v>
          </cell>
          <cell r="U37">
            <v>5.8470000000000004</v>
          </cell>
          <cell r="V37">
            <v>4.8460000000000001</v>
          </cell>
          <cell r="W37">
            <v>1.706</v>
          </cell>
          <cell r="X37">
            <v>5.3040000000000003</v>
          </cell>
        </row>
        <row r="46">
          <cell r="K46">
            <v>50</v>
          </cell>
          <cell r="L46">
            <v>50</v>
          </cell>
        </row>
        <row r="59">
          <cell r="B59">
            <v>1.9859999999999998</v>
          </cell>
          <cell r="C59">
            <v>1.464</v>
          </cell>
          <cell r="D59">
            <v>3.859</v>
          </cell>
          <cell r="E59">
            <v>4.6230000000000002</v>
          </cell>
          <cell r="F59">
            <v>4.2130000000000001</v>
          </cell>
          <cell r="G59">
            <v>6.3540000000000001</v>
          </cell>
          <cell r="H59">
            <v>2.9150000000000005</v>
          </cell>
          <cell r="L59">
            <v>2.8330000000000002</v>
          </cell>
          <cell r="M59">
            <v>3.339</v>
          </cell>
          <cell r="N59">
            <v>4.8010000000000002</v>
          </cell>
          <cell r="O59">
            <v>6.3540000000000001</v>
          </cell>
          <cell r="P59">
            <v>7.9489999999999998</v>
          </cell>
          <cell r="Q59">
            <v>5.4569999999999999</v>
          </cell>
          <cell r="R59">
            <v>3.0510000000000002</v>
          </cell>
          <cell r="S59">
            <v>0.75600000000000001</v>
          </cell>
          <cell r="T59">
            <v>5.7939999999999996</v>
          </cell>
          <cell r="U59">
            <v>1.034</v>
          </cell>
          <cell r="V59">
            <v>0.52100000000000002</v>
          </cell>
          <cell r="W59">
            <v>1.008</v>
          </cell>
          <cell r="X59">
            <v>3.5190000000000001</v>
          </cell>
          <cell r="Y59">
            <v>8.8010000000000002</v>
          </cell>
        </row>
        <row r="66">
          <cell r="B66">
            <v>0.92200000000000004</v>
          </cell>
        </row>
      </sheetData>
      <sheetData sheetId="17">
        <row r="25">
          <cell r="B25">
            <v>55</v>
          </cell>
          <cell r="C25">
            <v>63</v>
          </cell>
          <cell r="D25">
            <v>15</v>
          </cell>
          <cell r="E25">
            <v>30</v>
          </cell>
          <cell r="F25">
            <v>30</v>
          </cell>
          <cell r="G25">
            <v>15</v>
          </cell>
          <cell r="H25">
            <v>40</v>
          </cell>
          <cell r="I25">
            <v>55</v>
          </cell>
          <cell r="J25">
            <v>30</v>
          </cell>
          <cell r="L25">
            <v>95</v>
          </cell>
          <cell r="M25">
            <v>114</v>
          </cell>
          <cell r="N25">
            <v>185.345</v>
          </cell>
          <cell r="O25">
            <v>227</v>
          </cell>
          <cell r="P25">
            <v>135</v>
          </cell>
          <cell r="Q25">
            <v>17</v>
          </cell>
          <cell r="R25">
            <v>3.5569999999999999</v>
          </cell>
          <cell r="S25">
            <v>65</v>
          </cell>
          <cell r="T25">
            <v>7</v>
          </cell>
        </row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  <cell r="J26">
            <v>520</v>
          </cell>
          <cell r="K26">
            <v>520</v>
          </cell>
          <cell r="L26">
            <v>100</v>
          </cell>
          <cell r="W26">
            <v>53.372</v>
          </cell>
        </row>
        <row r="27">
          <cell r="B27">
            <v>55</v>
          </cell>
          <cell r="H27">
            <v>46</v>
          </cell>
          <cell r="I27">
            <v>55</v>
          </cell>
          <cell r="J27">
            <v>22</v>
          </cell>
          <cell r="Q27">
            <v>40</v>
          </cell>
          <cell r="S27">
            <v>60</v>
          </cell>
        </row>
        <row r="28">
          <cell r="Q28">
            <v>33</v>
          </cell>
        </row>
        <row r="29">
          <cell r="B29">
            <v>55</v>
          </cell>
          <cell r="C29">
            <v>62</v>
          </cell>
          <cell r="D29">
            <v>15</v>
          </cell>
          <cell r="G29">
            <v>15</v>
          </cell>
          <cell r="H29">
            <v>40</v>
          </cell>
          <cell r="I29">
            <v>55</v>
          </cell>
          <cell r="J29">
            <v>30</v>
          </cell>
          <cell r="L29">
            <v>95.960999999999999</v>
          </cell>
          <cell r="M29">
            <v>114</v>
          </cell>
          <cell r="N29">
            <v>42.655000000000001</v>
          </cell>
          <cell r="P29">
            <v>130</v>
          </cell>
          <cell r="Q29">
            <v>20</v>
          </cell>
          <cell r="S29">
            <v>65</v>
          </cell>
        </row>
        <row r="59">
          <cell r="B59">
            <v>2.9079999999999999</v>
          </cell>
          <cell r="C59">
            <v>5.7000000000000002E-2</v>
          </cell>
          <cell r="G59">
            <v>1.9350000000000001</v>
          </cell>
          <cell r="H59">
            <v>1.2310000000000001</v>
          </cell>
          <cell r="I59">
            <v>2.113</v>
          </cell>
          <cell r="J59">
            <v>0.76300000000000001</v>
          </cell>
          <cell r="K59">
            <v>0.8889999999999999</v>
          </cell>
          <cell r="L59">
            <v>0.5</v>
          </cell>
          <cell r="M59">
            <v>1.0329999999999999</v>
          </cell>
          <cell r="N59">
            <v>2.5410000000000004</v>
          </cell>
          <cell r="O59">
            <v>3.161</v>
          </cell>
          <cell r="P59">
            <v>5.8140000000000001</v>
          </cell>
          <cell r="Q59">
            <v>3.4</v>
          </cell>
          <cell r="R59">
            <v>1</v>
          </cell>
          <cell r="S59">
            <v>1.0149999999999999</v>
          </cell>
          <cell r="T59">
            <v>1.976</v>
          </cell>
          <cell r="U59">
            <v>0.81699999999999995</v>
          </cell>
          <cell r="V59">
            <v>1.0170000000000001</v>
          </cell>
          <cell r="W59">
            <v>0.47599999999999998</v>
          </cell>
          <cell r="X59">
            <v>0.70299999999999996</v>
          </cell>
          <cell r="Y59">
            <v>7.0389999999999997</v>
          </cell>
        </row>
        <row r="65">
          <cell r="I65">
            <v>1.02</v>
          </cell>
        </row>
        <row r="66">
          <cell r="C66">
            <v>1.407</v>
          </cell>
          <cell r="D66">
            <v>4.6470000000000002</v>
          </cell>
          <cell r="E66">
            <v>5.524</v>
          </cell>
          <cell r="F66">
            <v>6.16</v>
          </cell>
          <cell r="G66">
            <v>4.4189999999999996</v>
          </cell>
          <cell r="H66">
            <v>1.6839999999999999</v>
          </cell>
          <cell r="I66">
            <v>1.9650000000000001</v>
          </cell>
          <cell r="J66">
            <v>2.19</v>
          </cell>
          <cell r="K66">
            <v>2.2919999999999998</v>
          </cell>
          <cell r="L66">
            <v>2.3330000000000002</v>
          </cell>
          <cell r="M66">
            <v>2.306</v>
          </cell>
          <cell r="N66">
            <v>2.2599999999999998</v>
          </cell>
          <cell r="O66">
            <v>3.1930000000000001</v>
          </cell>
          <cell r="P66">
            <v>2.1349999999999998</v>
          </cell>
          <cell r="Q66">
            <v>2.0569999999999999</v>
          </cell>
          <cell r="R66">
            <v>2.0510000000000002</v>
          </cell>
          <cell r="S66">
            <v>2.569</v>
          </cell>
          <cell r="T66">
            <v>8.0809999999999995</v>
          </cell>
          <cell r="U66">
            <v>6.0640000000000001</v>
          </cell>
          <cell r="V66">
            <v>4.3499999999999996</v>
          </cell>
          <cell r="W66">
            <v>2.238</v>
          </cell>
          <cell r="X66">
            <v>8.1199999999999992</v>
          </cell>
          <cell r="Y66">
            <v>1.762</v>
          </cell>
        </row>
      </sheetData>
      <sheetData sheetId="18">
        <row r="7">
          <cell r="B7">
            <v>55</v>
          </cell>
          <cell r="C7">
            <v>54.46</v>
          </cell>
          <cell r="D7">
            <v>64.239999999999995</v>
          </cell>
          <cell r="E7">
            <v>64.239999999999995</v>
          </cell>
          <cell r="F7">
            <v>64.239999999999995</v>
          </cell>
          <cell r="G7">
            <v>55.41</v>
          </cell>
          <cell r="H7">
            <v>59.27</v>
          </cell>
          <cell r="I7">
            <v>94.16</v>
          </cell>
          <cell r="J7">
            <v>72.87</v>
          </cell>
          <cell r="K7">
            <v>65.37</v>
          </cell>
          <cell r="L7">
            <v>58.91</v>
          </cell>
          <cell r="M7">
            <v>51</v>
          </cell>
          <cell r="N7">
            <v>50.79</v>
          </cell>
          <cell r="O7">
            <v>49.61</v>
          </cell>
          <cell r="P7">
            <v>51.66</v>
          </cell>
          <cell r="Q7">
            <v>58.09</v>
          </cell>
          <cell r="R7">
            <v>60.48</v>
          </cell>
          <cell r="S7">
            <v>64.510000000000005</v>
          </cell>
          <cell r="T7">
            <v>74.260000000000005</v>
          </cell>
          <cell r="U7">
            <v>78.349999999999994</v>
          </cell>
          <cell r="V7">
            <v>67.23</v>
          </cell>
          <cell r="W7">
            <v>64.239999999999995</v>
          </cell>
          <cell r="X7">
            <v>65.44</v>
          </cell>
          <cell r="Y7">
            <v>50.33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LIG_MEGALOPOLIS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KVMARKOUSA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44264</v>
          </cell>
        </row>
        <row r="4">
          <cell r="B4">
            <v>44264</v>
          </cell>
        </row>
        <row r="5">
          <cell r="B5">
            <v>44264</v>
          </cell>
        </row>
        <row r="6">
          <cell r="B6">
            <v>44264</v>
          </cell>
        </row>
        <row r="7">
          <cell r="B7">
            <v>44264</v>
          </cell>
        </row>
        <row r="8">
          <cell r="B8">
            <v>44264</v>
          </cell>
        </row>
        <row r="9">
          <cell r="B9">
            <v>44264</v>
          </cell>
        </row>
        <row r="10">
          <cell r="B10">
            <v>44264</v>
          </cell>
        </row>
        <row r="11">
          <cell r="B11">
            <v>44264</v>
          </cell>
        </row>
        <row r="12">
          <cell r="B12">
            <v>44264</v>
          </cell>
        </row>
        <row r="13">
          <cell r="B13">
            <v>44264</v>
          </cell>
        </row>
        <row r="14">
          <cell r="B14">
            <v>44264</v>
          </cell>
        </row>
        <row r="15">
          <cell r="B15">
            <v>44264</v>
          </cell>
        </row>
        <row r="16">
          <cell r="B16">
            <v>44264</v>
          </cell>
        </row>
      </sheetData>
      <sheetData sheetId="41">
        <row r="2">
          <cell r="C2">
            <v>44268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663.2559</v>
          </cell>
          <cell r="J12">
            <v>663.25599999999997</v>
          </cell>
          <cell r="K12">
            <v>663.25599999999997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267.90799999999996</v>
      </c>
      <c r="C4" s="18">
        <v>226.464</v>
      </c>
      <c r="D4" s="18">
        <v>134.64700000000002</v>
      </c>
      <c r="E4" s="18">
        <v>135.524</v>
      </c>
      <c r="F4" s="18">
        <v>136.15999999999997</v>
      </c>
      <c r="G4" s="18">
        <v>136.35399999999998</v>
      </c>
      <c r="H4" s="18">
        <v>228.91499999999999</v>
      </c>
      <c r="I4" s="18">
        <v>270.09800000000001</v>
      </c>
      <c r="J4" s="18">
        <v>604.95299999999997</v>
      </c>
      <c r="K4" s="18">
        <v>523.18100000000004</v>
      </c>
      <c r="L4" s="18">
        <v>293.79400000000004</v>
      </c>
      <c r="M4" s="18">
        <v>231.33900000000003</v>
      </c>
      <c r="N4" s="18">
        <v>232.80099999999999</v>
      </c>
      <c r="O4" s="18">
        <v>233.35399999999998</v>
      </c>
      <c r="P4" s="18">
        <v>272.94900000000007</v>
      </c>
      <c r="Q4" s="18">
        <v>115.45699999999998</v>
      </c>
      <c r="R4" s="18">
        <v>6.6079999999999997</v>
      </c>
      <c r="S4" s="18">
        <v>193.584</v>
      </c>
      <c r="T4" s="18">
        <v>17.057000000000002</v>
      </c>
      <c r="U4" s="18">
        <v>6.8810000000000011</v>
      </c>
      <c r="V4" s="18">
        <v>5.367</v>
      </c>
      <c r="W4" s="18">
        <v>56.086000000000006</v>
      </c>
      <c r="X4" s="18">
        <v>8.8230000000000004</v>
      </c>
      <c r="Y4" s="18">
        <v>8.8010000000000002</v>
      </c>
      <c r="Z4" s="19"/>
      <c r="AA4" s="20">
        <f>SUM(B4:Z4)</f>
        <v>4347.1050000000014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</v>
      </c>
      <c r="C7" s="28">
        <v>54.46</v>
      </c>
      <c r="D7" s="28">
        <v>64.239999999999995</v>
      </c>
      <c r="E7" s="28">
        <v>64.239999999999995</v>
      </c>
      <c r="F7" s="28">
        <v>64.239999999999995</v>
      </c>
      <c r="G7" s="28">
        <v>55.41</v>
      </c>
      <c r="H7" s="28">
        <v>59.27</v>
      </c>
      <c r="I7" s="28">
        <v>94.16</v>
      </c>
      <c r="J7" s="28">
        <v>72.87</v>
      </c>
      <c r="K7" s="28">
        <v>65.37</v>
      </c>
      <c r="L7" s="28">
        <v>58.91</v>
      </c>
      <c r="M7" s="28">
        <v>51</v>
      </c>
      <c r="N7" s="28">
        <v>50.79</v>
      </c>
      <c r="O7" s="28">
        <v>49.61</v>
      </c>
      <c r="P7" s="28">
        <v>51.66</v>
      </c>
      <c r="Q7" s="28">
        <v>58.09</v>
      </c>
      <c r="R7" s="28">
        <v>60.48</v>
      </c>
      <c r="S7" s="28">
        <v>64.510000000000005</v>
      </c>
      <c r="T7" s="28">
        <v>74.260000000000005</v>
      </c>
      <c r="U7" s="28">
        <v>78.349999999999994</v>
      </c>
      <c r="V7" s="28">
        <v>67.23</v>
      </c>
      <c r="W7" s="28">
        <v>64.239999999999995</v>
      </c>
      <c r="X7" s="28">
        <v>65.44</v>
      </c>
      <c r="Y7" s="28">
        <v>50.33</v>
      </c>
      <c r="Z7" s="29"/>
      <c r="AA7" s="30">
        <f>IF(SUM(GR_MAINLAND_MCP_SUM_SELL)&lt;&gt;0,AVERAGEIF(GR_MAINLAND_MCP_SUM_SELL,"&lt;&gt;"""),"")</f>
        <v>62.256666666666661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174</v>
      </c>
      <c r="K10" s="42">
        <v>340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53.372</v>
      </c>
      <c r="X10" s="42"/>
      <c r="Y10" s="42"/>
      <c r="Z10" s="43"/>
      <c r="AA10" s="44">
        <f>SUM(B10:Z10)</f>
        <v>567.37199999999996</v>
      </c>
    </row>
    <row r="11" spans="1:27" ht="24.95" customHeight="1" x14ac:dyDescent="0.2">
      <c r="A11" s="45" t="s">
        <v>7</v>
      </c>
      <c r="B11" s="46">
        <v>265</v>
      </c>
      <c r="C11" s="47">
        <v>225</v>
      </c>
      <c r="D11" s="47">
        <v>130.78800000000001</v>
      </c>
      <c r="E11" s="47">
        <v>130.90100000000001</v>
      </c>
      <c r="F11" s="47">
        <v>131.947</v>
      </c>
      <c r="G11" s="47">
        <v>130</v>
      </c>
      <c r="H11" s="47">
        <v>226</v>
      </c>
      <c r="I11" s="47">
        <v>270.09800000000001</v>
      </c>
      <c r="J11" s="47">
        <v>430.95299999999997</v>
      </c>
      <c r="K11" s="47">
        <v>133.18100000000001</v>
      </c>
      <c r="L11" s="47">
        <v>240.96100000000001</v>
      </c>
      <c r="M11" s="47">
        <v>228</v>
      </c>
      <c r="N11" s="47">
        <v>228</v>
      </c>
      <c r="O11" s="47">
        <v>227</v>
      </c>
      <c r="P11" s="47">
        <v>265</v>
      </c>
      <c r="Q11" s="47">
        <v>110</v>
      </c>
      <c r="R11" s="47">
        <v>3.5569999999999999</v>
      </c>
      <c r="S11" s="47">
        <v>192.828</v>
      </c>
      <c r="T11" s="47">
        <v>11.263</v>
      </c>
      <c r="U11" s="47">
        <v>5.8470000000000004</v>
      </c>
      <c r="V11" s="47">
        <v>4.8460000000000001</v>
      </c>
      <c r="W11" s="47">
        <v>1.706</v>
      </c>
      <c r="X11" s="47">
        <v>5.3040000000000003</v>
      </c>
      <c r="Y11" s="47"/>
      <c r="Z11" s="48"/>
      <c r="AA11" s="49">
        <f>SUM(B11:Z11)</f>
        <v>3598.18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50</v>
      </c>
      <c r="L12" s="47">
        <v>50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100</v>
      </c>
    </row>
    <row r="13" spans="1:27" ht="24.95" customHeight="1" x14ac:dyDescent="0.2">
      <c r="A13" s="50" t="s">
        <v>9</v>
      </c>
      <c r="B13" s="51">
        <v>1.9859999999999998</v>
      </c>
      <c r="C13" s="52">
        <v>1.464</v>
      </c>
      <c r="D13" s="52">
        <v>3.859</v>
      </c>
      <c r="E13" s="52">
        <v>4.6230000000000002</v>
      </c>
      <c r="F13" s="52">
        <v>4.2130000000000001</v>
      </c>
      <c r="G13" s="52">
        <v>6.3540000000000001</v>
      </c>
      <c r="H13" s="52">
        <v>2.9150000000000005</v>
      </c>
      <c r="I13" s="52"/>
      <c r="J13" s="52"/>
      <c r="K13" s="52"/>
      <c r="L13" s="52">
        <v>2.8330000000000002</v>
      </c>
      <c r="M13" s="52">
        <v>3.339</v>
      </c>
      <c r="N13" s="52">
        <v>4.8010000000000002</v>
      </c>
      <c r="O13" s="52">
        <v>6.3540000000000001</v>
      </c>
      <c r="P13" s="52">
        <v>7.9489999999999998</v>
      </c>
      <c r="Q13" s="52">
        <v>5.4569999999999999</v>
      </c>
      <c r="R13" s="52">
        <v>3.0510000000000002</v>
      </c>
      <c r="S13" s="52">
        <v>0.75600000000000001</v>
      </c>
      <c r="T13" s="52">
        <v>5.7939999999999996</v>
      </c>
      <c r="U13" s="52">
        <v>1.034</v>
      </c>
      <c r="V13" s="52">
        <v>0.52100000000000002</v>
      </c>
      <c r="W13" s="52">
        <v>1.008</v>
      </c>
      <c r="X13" s="52">
        <v>3.5190000000000001</v>
      </c>
      <c r="Y13" s="52">
        <v>8.8010000000000002</v>
      </c>
      <c r="Z13" s="53"/>
      <c r="AA13" s="54">
        <f>SUM(B13:Z13)</f>
        <v>80.631000000000014</v>
      </c>
    </row>
    <row r="14" spans="1:27" ht="30" customHeight="1" thickBot="1" x14ac:dyDescent="0.25">
      <c r="A14" s="55" t="s">
        <v>10</v>
      </c>
      <c r="B14" s="56">
        <f>IF(LEN(B$2)&gt;0,SUM(B10:B13),"")</f>
        <v>266.98599999999999</v>
      </c>
      <c r="C14" s="57">
        <f t="shared" ref="C14:Z14" si="0">IF(LEN(C$2)&gt;0,SUM(C10:C13),"")</f>
        <v>226.464</v>
      </c>
      <c r="D14" s="57">
        <f t="shared" si="0"/>
        <v>134.64700000000002</v>
      </c>
      <c r="E14" s="57">
        <f t="shared" si="0"/>
        <v>135.524</v>
      </c>
      <c r="F14" s="57">
        <f t="shared" si="0"/>
        <v>136.16</v>
      </c>
      <c r="G14" s="57">
        <f t="shared" si="0"/>
        <v>136.35400000000001</v>
      </c>
      <c r="H14" s="57">
        <f t="shared" si="0"/>
        <v>228.91499999999999</v>
      </c>
      <c r="I14" s="57">
        <f t="shared" si="0"/>
        <v>270.09800000000001</v>
      </c>
      <c r="J14" s="57">
        <f t="shared" si="0"/>
        <v>604.95299999999997</v>
      </c>
      <c r="K14" s="57">
        <f t="shared" si="0"/>
        <v>523.18100000000004</v>
      </c>
      <c r="L14" s="57">
        <f t="shared" si="0"/>
        <v>293.79400000000004</v>
      </c>
      <c r="M14" s="57">
        <f t="shared" si="0"/>
        <v>231.339</v>
      </c>
      <c r="N14" s="57">
        <f t="shared" si="0"/>
        <v>232.80099999999999</v>
      </c>
      <c r="O14" s="57">
        <f t="shared" si="0"/>
        <v>233.35400000000001</v>
      </c>
      <c r="P14" s="57">
        <f t="shared" si="0"/>
        <v>272.94900000000001</v>
      </c>
      <c r="Q14" s="57">
        <f t="shared" si="0"/>
        <v>115.45699999999999</v>
      </c>
      <c r="R14" s="57">
        <f t="shared" si="0"/>
        <v>6.6080000000000005</v>
      </c>
      <c r="S14" s="57">
        <f t="shared" si="0"/>
        <v>193.584</v>
      </c>
      <c r="T14" s="57">
        <f t="shared" si="0"/>
        <v>17.056999999999999</v>
      </c>
      <c r="U14" s="57">
        <f t="shared" si="0"/>
        <v>6.8810000000000002</v>
      </c>
      <c r="V14" s="57">
        <f t="shared" si="0"/>
        <v>5.367</v>
      </c>
      <c r="W14" s="57">
        <f t="shared" si="0"/>
        <v>56.086000000000006</v>
      </c>
      <c r="X14" s="57">
        <f t="shared" si="0"/>
        <v>8.8230000000000004</v>
      </c>
      <c r="Y14" s="57">
        <f t="shared" si="0"/>
        <v>8.8010000000000002</v>
      </c>
      <c r="Z14" s="58" t="str">
        <f t="shared" si="0"/>
        <v/>
      </c>
      <c r="AA14" s="59">
        <f>SUM(AA9:AA13)</f>
        <v>4346.183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0.92200000000000004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0.92200000000000004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0.92200000000000004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0.92200000000000004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267.90800000000002</v>
      </c>
      <c r="C26" s="72">
        <v>226.464</v>
      </c>
      <c r="D26" s="72">
        <v>134.64699999999999</v>
      </c>
      <c r="E26" s="72">
        <v>135.524</v>
      </c>
      <c r="F26" s="72">
        <v>136.16</v>
      </c>
      <c r="G26" s="72">
        <v>136.35400000000001</v>
      </c>
      <c r="H26" s="72">
        <v>228.91499999999999</v>
      </c>
      <c r="I26" s="72">
        <v>270.09800000000001</v>
      </c>
      <c r="J26" s="72">
        <v>604.95299999999997</v>
      </c>
      <c r="K26" s="72">
        <v>523.18100000000004</v>
      </c>
      <c r="L26" s="72">
        <v>293.79399999999998</v>
      </c>
      <c r="M26" s="72">
        <v>231.339</v>
      </c>
      <c r="N26" s="72">
        <v>232.80099999999999</v>
      </c>
      <c r="O26" s="72">
        <v>233.35400000000001</v>
      </c>
      <c r="P26" s="72">
        <v>272.94900000000001</v>
      </c>
      <c r="Q26" s="72">
        <v>115.45699999999999</v>
      </c>
      <c r="R26" s="72">
        <v>6.6079999999999997</v>
      </c>
      <c r="S26" s="72">
        <v>193.584</v>
      </c>
      <c r="T26" s="72">
        <v>17.056999999999999</v>
      </c>
      <c r="U26" s="72">
        <v>6.8810000000000002</v>
      </c>
      <c r="V26" s="72">
        <v>5.367</v>
      </c>
      <c r="W26" s="72">
        <v>56.085999999999999</v>
      </c>
      <c r="X26" s="72">
        <v>8.8230000000000004</v>
      </c>
      <c r="Y26" s="72">
        <v>8.8010000000000002</v>
      </c>
      <c r="Z26" s="73"/>
      <c r="AA26" s="74">
        <f>SUM(B26:Z26)</f>
        <v>4347.1050000000014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267.90800000000002</v>
      </c>
      <c r="C28" s="57">
        <f t="shared" ref="C28:Z28" si="2">IF(LEN(C$2)&gt;0,SUM(C25:C27),"")</f>
        <v>226.464</v>
      </c>
      <c r="D28" s="57">
        <f t="shared" si="2"/>
        <v>134.64699999999999</v>
      </c>
      <c r="E28" s="57">
        <f t="shared" si="2"/>
        <v>135.524</v>
      </c>
      <c r="F28" s="57">
        <f t="shared" si="2"/>
        <v>136.16</v>
      </c>
      <c r="G28" s="57">
        <f t="shared" si="2"/>
        <v>136.35400000000001</v>
      </c>
      <c r="H28" s="57">
        <f t="shared" si="2"/>
        <v>228.91499999999999</v>
      </c>
      <c r="I28" s="57">
        <f t="shared" si="2"/>
        <v>270.09800000000001</v>
      </c>
      <c r="J28" s="57">
        <f t="shared" si="2"/>
        <v>604.95299999999997</v>
      </c>
      <c r="K28" s="57">
        <f t="shared" si="2"/>
        <v>523.18100000000004</v>
      </c>
      <c r="L28" s="57">
        <f t="shared" si="2"/>
        <v>293.79399999999998</v>
      </c>
      <c r="M28" s="57">
        <f t="shared" si="2"/>
        <v>231.339</v>
      </c>
      <c r="N28" s="57">
        <f t="shared" si="2"/>
        <v>232.80099999999999</v>
      </c>
      <c r="O28" s="57">
        <f t="shared" si="2"/>
        <v>233.35400000000001</v>
      </c>
      <c r="P28" s="57">
        <f t="shared" si="2"/>
        <v>272.94900000000001</v>
      </c>
      <c r="Q28" s="57">
        <f t="shared" si="2"/>
        <v>115.45699999999999</v>
      </c>
      <c r="R28" s="57">
        <f t="shared" si="2"/>
        <v>6.6079999999999997</v>
      </c>
      <c r="S28" s="57">
        <f t="shared" si="2"/>
        <v>193.584</v>
      </c>
      <c r="T28" s="57">
        <f t="shared" si="2"/>
        <v>17.056999999999999</v>
      </c>
      <c r="U28" s="57">
        <f t="shared" si="2"/>
        <v>6.8810000000000002</v>
      </c>
      <c r="V28" s="57">
        <f t="shared" si="2"/>
        <v>5.367</v>
      </c>
      <c r="W28" s="57">
        <f t="shared" si="2"/>
        <v>56.085999999999999</v>
      </c>
      <c r="X28" s="57">
        <f t="shared" si="2"/>
        <v>8.8230000000000004</v>
      </c>
      <c r="Y28" s="57">
        <f t="shared" si="2"/>
        <v>8.8010000000000002</v>
      </c>
      <c r="Z28" s="58" t="str">
        <f t="shared" si="2"/>
        <v/>
      </c>
      <c r="AA28" s="59">
        <f>SUM(AA25:AA27)</f>
        <v>4347.1050000000014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267.90800000000002</v>
      </c>
      <c r="C47" s="83">
        <f t="shared" ref="C47:Z47" si="8">IF(LEN(C$2)&gt;0,C14+C22+C36,"")</f>
        <v>226.464</v>
      </c>
      <c r="D47" s="83">
        <f t="shared" si="8"/>
        <v>134.64700000000002</v>
      </c>
      <c r="E47" s="83">
        <f t="shared" si="8"/>
        <v>135.524</v>
      </c>
      <c r="F47" s="83">
        <f t="shared" si="8"/>
        <v>136.16</v>
      </c>
      <c r="G47" s="83">
        <f t="shared" si="8"/>
        <v>136.35400000000001</v>
      </c>
      <c r="H47" s="83">
        <f t="shared" si="8"/>
        <v>228.91499999999999</v>
      </c>
      <c r="I47" s="83">
        <f t="shared" si="8"/>
        <v>270.09800000000001</v>
      </c>
      <c r="J47" s="83">
        <f t="shared" si="8"/>
        <v>604.95299999999997</v>
      </c>
      <c r="K47" s="83">
        <f t="shared" si="8"/>
        <v>523.18100000000004</v>
      </c>
      <c r="L47" s="83">
        <f t="shared" si="8"/>
        <v>293.79400000000004</v>
      </c>
      <c r="M47" s="83">
        <f t="shared" si="8"/>
        <v>231.339</v>
      </c>
      <c r="N47" s="83">
        <f t="shared" si="8"/>
        <v>232.80099999999999</v>
      </c>
      <c r="O47" s="83">
        <f t="shared" si="8"/>
        <v>233.35400000000001</v>
      </c>
      <c r="P47" s="83">
        <f t="shared" si="8"/>
        <v>272.94900000000001</v>
      </c>
      <c r="Q47" s="83">
        <f t="shared" si="8"/>
        <v>115.45699999999999</v>
      </c>
      <c r="R47" s="83">
        <f t="shared" si="8"/>
        <v>6.6080000000000005</v>
      </c>
      <c r="S47" s="83">
        <f t="shared" si="8"/>
        <v>193.584</v>
      </c>
      <c r="T47" s="83">
        <f t="shared" si="8"/>
        <v>17.056999999999999</v>
      </c>
      <c r="U47" s="83">
        <f t="shared" si="8"/>
        <v>6.8810000000000002</v>
      </c>
      <c r="V47" s="83">
        <f t="shared" si="8"/>
        <v>5.367</v>
      </c>
      <c r="W47" s="83">
        <f t="shared" si="8"/>
        <v>56.086000000000006</v>
      </c>
      <c r="X47" s="83">
        <f t="shared" si="8"/>
        <v>8.8230000000000004</v>
      </c>
      <c r="Y47" s="83">
        <f t="shared" si="8"/>
        <v>8.8010000000000002</v>
      </c>
      <c r="Z47" s="84" t="str">
        <f t="shared" si="8"/>
        <v/>
      </c>
      <c r="AA47" s="100">
        <f>SUM(B47:Z47)</f>
        <v>4347.1050000000014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267.90800000000002</v>
      </c>
      <c r="C4" s="18">
        <v>226.46399999999997</v>
      </c>
      <c r="D4" s="18">
        <v>134.64699999999999</v>
      </c>
      <c r="E4" s="18">
        <v>135.524</v>
      </c>
      <c r="F4" s="18">
        <v>136.16</v>
      </c>
      <c r="G4" s="18">
        <v>136.35400000000001</v>
      </c>
      <c r="H4" s="18">
        <v>228.91499999999999</v>
      </c>
      <c r="I4" s="18">
        <v>270.09800000000001</v>
      </c>
      <c r="J4" s="18">
        <v>604.95300000000009</v>
      </c>
      <c r="K4" s="18">
        <v>523.18100000000004</v>
      </c>
      <c r="L4" s="18">
        <v>293.79399999999998</v>
      </c>
      <c r="M4" s="18">
        <v>231.339</v>
      </c>
      <c r="N4" s="18">
        <v>232.80099999999999</v>
      </c>
      <c r="O4" s="18">
        <v>233.35400000000001</v>
      </c>
      <c r="P4" s="18">
        <v>272.94899999999996</v>
      </c>
      <c r="Q4" s="18">
        <v>115.45699999999999</v>
      </c>
      <c r="R4" s="18">
        <v>6.6080000000000005</v>
      </c>
      <c r="S4" s="18">
        <v>193.584</v>
      </c>
      <c r="T4" s="18">
        <v>17.056999999999999</v>
      </c>
      <c r="U4" s="18">
        <v>6.8810000000000002</v>
      </c>
      <c r="V4" s="18">
        <v>5.367</v>
      </c>
      <c r="W4" s="18">
        <v>56.085999999999999</v>
      </c>
      <c r="X4" s="18">
        <v>8.8229999999999986</v>
      </c>
      <c r="Y4" s="18">
        <v>8.8010000000000002</v>
      </c>
      <c r="Z4" s="19"/>
      <c r="AA4" s="20">
        <f>SUM(B4:Z4)</f>
        <v>4347.1050000000014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</v>
      </c>
      <c r="C7" s="28">
        <v>54.46</v>
      </c>
      <c r="D7" s="28">
        <v>64.239999999999995</v>
      </c>
      <c r="E7" s="28">
        <v>64.239999999999995</v>
      </c>
      <c r="F7" s="28">
        <v>64.239999999999995</v>
      </c>
      <c r="G7" s="28">
        <v>55.41</v>
      </c>
      <c r="H7" s="28">
        <v>59.27</v>
      </c>
      <c r="I7" s="28">
        <v>94.16</v>
      </c>
      <c r="J7" s="28">
        <v>72.87</v>
      </c>
      <c r="K7" s="28">
        <v>65.37</v>
      </c>
      <c r="L7" s="28">
        <v>58.91</v>
      </c>
      <c r="M7" s="28">
        <v>51</v>
      </c>
      <c r="N7" s="28">
        <v>50.79</v>
      </c>
      <c r="O7" s="28">
        <v>49.61</v>
      </c>
      <c r="P7" s="28">
        <v>51.66</v>
      </c>
      <c r="Q7" s="28">
        <v>58.09</v>
      </c>
      <c r="R7" s="28">
        <v>60.48</v>
      </c>
      <c r="S7" s="28">
        <v>64.510000000000005</v>
      </c>
      <c r="T7" s="28">
        <v>74.260000000000005</v>
      </c>
      <c r="U7" s="28">
        <v>78.349999999999994</v>
      </c>
      <c r="V7" s="28">
        <v>67.23</v>
      </c>
      <c r="W7" s="28">
        <v>64.239999999999995</v>
      </c>
      <c r="X7" s="28">
        <v>65.44</v>
      </c>
      <c r="Y7" s="28">
        <v>50.33</v>
      </c>
      <c r="Z7" s="29"/>
      <c r="AA7" s="30">
        <v>62.256666666666661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265</v>
      </c>
      <c r="C11" s="47">
        <v>225</v>
      </c>
      <c r="D11" s="47">
        <v>130</v>
      </c>
      <c r="E11" s="47">
        <v>130</v>
      </c>
      <c r="F11" s="47">
        <v>130</v>
      </c>
      <c r="G11" s="47">
        <v>130</v>
      </c>
      <c r="H11" s="47">
        <v>226</v>
      </c>
      <c r="I11" s="47">
        <v>265</v>
      </c>
      <c r="J11" s="47">
        <v>602</v>
      </c>
      <c r="K11" s="47">
        <v>520</v>
      </c>
      <c r="L11" s="47">
        <v>290.96100000000001</v>
      </c>
      <c r="M11" s="47">
        <v>228</v>
      </c>
      <c r="N11" s="47">
        <v>228</v>
      </c>
      <c r="O11" s="47">
        <v>227</v>
      </c>
      <c r="P11" s="47">
        <v>265</v>
      </c>
      <c r="Q11" s="47">
        <v>110</v>
      </c>
      <c r="R11" s="47">
        <v>3.5569999999999999</v>
      </c>
      <c r="S11" s="47">
        <v>190</v>
      </c>
      <c r="T11" s="47">
        <v>7</v>
      </c>
      <c r="U11" s="47"/>
      <c r="V11" s="47"/>
      <c r="W11" s="47">
        <v>53.372</v>
      </c>
      <c r="X11" s="47"/>
      <c r="Y11" s="47"/>
      <c r="Z11" s="48"/>
      <c r="AA11" s="49">
        <f>SUM(B11:Z11)</f>
        <v>4225.8900000000003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2.9079999999999999</v>
      </c>
      <c r="C13" s="52">
        <v>5.7000000000000002E-2</v>
      </c>
      <c r="D13" s="52"/>
      <c r="E13" s="52"/>
      <c r="F13" s="52"/>
      <c r="G13" s="52">
        <v>1.9350000000000001</v>
      </c>
      <c r="H13" s="52">
        <v>1.2310000000000001</v>
      </c>
      <c r="I13" s="52">
        <v>2.113</v>
      </c>
      <c r="J13" s="52">
        <v>0.76300000000000001</v>
      </c>
      <c r="K13" s="52">
        <v>0.8889999999999999</v>
      </c>
      <c r="L13" s="52">
        <v>0.5</v>
      </c>
      <c r="M13" s="52">
        <v>1.0329999999999999</v>
      </c>
      <c r="N13" s="52">
        <v>2.5410000000000004</v>
      </c>
      <c r="O13" s="52">
        <v>3.161</v>
      </c>
      <c r="P13" s="52">
        <v>5.8140000000000001</v>
      </c>
      <c r="Q13" s="52">
        <v>3.4</v>
      </c>
      <c r="R13" s="52">
        <v>1</v>
      </c>
      <c r="S13" s="52">
        <v>1.0149999999999999</v>
      </c>
      <c r="T13" s="52">
        <v>1.976</v>
      </c>
      <c r="U13" s="52">
        <v>0.81699999999999995</v>
      </c>
      <c r="V13" s="52">
        <v>1.0170000000000001</v>
      </c>
      <c r="W13" s="52">
        <v>0.47599999999999998</v>
      </c>
      <c r="X13" s="52">
        <v>0.70299999999999996</v>
      </c>
      <c r="Y13" s="52">
        <v>7.0389999999999997</v>
      </c>
      <c r="Z13" s="53"/>
      <c r="AA13" s="54">
        <f>SUM(B13:Z13)</f>
        <v>40.388000000000005</v>
      </c>
    </row>
    <row r="14" spans="1:27" ht="30" customHeight="1" thickBot="1" x14ac:dyDescent="0.25">
      <c r="A14" s="55" t="s">
        <v>10</v>
      </c>
      <c r="B14" s="56">
        <f>IF(LEN(B$2)&gt;0,SUM(B10:B13),"")</f>
        <v>267.90800000000002</v>
      </c>
      <c r="C14" s="57">
        <f t="shared" ref="C14:Z14" si="0">IF(LEN(C$2)&gt;0,SUM(C10:C13),"")</f>
        <v>225.05699999999999</v>
      </c>
      <c r="D14" s="57">
        <f t="shared" si="0"/>
        <v>130</v>
      </c>
      <c r="E14" s="57">
        <f t="shared" si="0"/>
        <v>130</v>
      </c>
      <c r="F14" s="57">
        <f t="shared" si="0"/>
        <v>130</v>
      </c>
      <c r="G14" s="57">
        <f t="shared" si="0"/>
        <v>131.935</v>
      </c>
      <c r="H14" s="57">
        <f t="shared" si="0"/>
        <v>227.23099999999999</v>
      </c>
      <c r="I14" s="57">
        <f t="shared" si="0"/>
        <v>267.113</v>
      </c>
      <c r="J14" s="57">
        <f t="shared" si="0"/>
        <v>602.76300000000003</v>
      </c>
      <c r="K14" s="57">
        <f t="shared" si="0"/>
        <v>520.88900000000001</v>
      </c>
      <c r="L14" s="57">
        <f t="shared" si="0"/>
        <v>291.46100000000001</v>
      </c>
      <c r="M14" s="57">
        <f t="shared" si="0"/>
        <v>229.03299999999999</v>
      </c>
      <c r="N14" s="57">
        <f t="shared" si="0"/>
        <v>230.541</v>
      </c>
      <c r="O14" s="57">
        <f t="shared" si="0"/>
        <v>230.161</v>
      </c>
      <c r="P14" s="57">
        <f t="shared" si="0"/>
        <v>270.81400000000002</v>
      </c>
      <c r="Q14" s="57">
        <f t="shared" si="0"/>
        <v>113.4</v>
      </c>
      <c r="R14" s="57">
        <f t="shared" si="0"/>
        <v>4.5570000000000004</v>
      </c>
      <c r="S14" s="57">
        <f t="shared" si="0"/>
        <v>191.01499999999999</v>
      </c>
      <c r="T14" s="57">
        <f t="shared" si="0"/>
        <v>8.9759999999999991</v>
      </c>
      <c r="U14" s="57">
        <f t="shared" si="0"/>
        <v>0.81699999999999995</v>
      </c>
      <c r="V14" s="57">
        <f t="shared" si="0"/>
        <v>1.0170000000000001</v>
      </c>
      <c r="W14" s="57">
        <f t="shared" si="0"/>
        <v>53.847999999999999</v>
      </c>
      <c r="X14" s="57">
        <f t="shared" si="0"/>
        <v>0.70299999999999996</v>
      </c>
      <c r="Y14" s="57">
        <f t="shared" si="0"/>
        <v>7.0389999999999997</v>
      </c>
      <c r="Z14" s="58" t="str">
        <f t="shared" si="0"/>
        <v/>
      </c>
      <c r="AA14" s="59">
        <f>SUM(AA9:AA13)</f>
        <v>4266.2780000000002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1.02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1.02</v>
      </c>
    </row>
    <row r="19" spans="1:27" ht="24.95" customHeight="1" x14ac:dyDescent="0.2">
      <c r="A19" s="70" t="s">
        <v>14</v>
      </c>
      <c r="B19" s="75"/>
      <c r="C19" s="76">
        <v>1.407</v>
      </c>
      <c r="D19" s="76">
        <v>4.6470000000000002</v>
      </c>
      <c r="E19" s="76">
        <v>5.524</v>
      </c>
      <c r="F19" s="76">
        <v>6.16</v>
      </c>
      <c r="G19" s="76">
        <v>4.4189999999999996</v>
      </c>
      <c r="H19" s="76">
        <v>1.6839999999999999</v>
      </c>
      <c r="I19" s="76">
        <v>1.9650000000000001</v>
      </c>
      <c r="J19" s="76">
        <v>2.19</v>
      </c>
      <c r="K19" s="76">
        <v>2.2919999999999998</v>
      </c>
      <c r="L19" s="76">
        <v>2.3330000000000002</v>
      </c>
      <c r="M19" s="76">
        <v>2.306</v>
      </c>
      <c r="N19" s="76">
        <v>2.2599999999999998</v>
      </c>
      <c r="O19" s="76">
        <v>3.1930000000000001</v>
      </c>
      <c r="P19" s="76">
        <v>2.1349999999999998</v>
      </c>
      <c r="Q19" s="76">
        <v>2.0569999999999999</v>
      </c>
      <c r="R19" s="76">
        <v>2.0510000000000002</v>
      </c>
      <c r="S19" s="76">
        <v>2.569</v>
      </c>
      <c r="T19" s="76">
        <v>8.0809999999999995</v>
      </c>
      <c r="U19" s="76">
        <v>6.0640000000000001</v>
      </c>
      <c r="V19" s="76">
        <v>4.3499999999999996</v>
      </c>
      <c r="W19" s="76">
        <v>2.238</v>
      </c>
      <c r="X19" s="76">
        <v>8.1199999999999992</v>
      </c>
      <c r="Y19" s="76">
        <v>1.762</v>
      </c>
      <c r="Z19" s="73"/>
      <c r="AA19" s="74">
        <f>SUM(B19:Z19)</f>
        <v>79.807000000000002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1.407</v>
      </c>
      <c r="D22" s="83">
        <f t="shared" si="1"/>
        <v>4.6470000000000002</v>
      </c>
      <c r="E22" s="83">
        <f t="shared" si="1"/>
        <v>5.524</v>
      </c>
      <c r="F22" s="83">
        <f t="shared" si="1"/>
        <v>6.16</v>
      </c>
      <c r="G22" s="83">
        <f t="shared" si="1"/>
        <v>4.4189999999999996</v>
      </c>
      <c r="H22" s="83">
        <f t="shared" si="1"/>
        <v>1.6839999999999999</v>
      </c>
      <c r="I22" s="83">
        <f t="shared" si="1"/>
        <v>2.9850000000000003</v>
      </c>
      <c r="J22" s="83">
        <f t="shared" si="1"/>
        <v>2.19</v>
      </c>
      <c r="K22" s="83">
        <f t="shared" si="1"/>
        <v>2.2919999999999998</v>
      </c>
      <c r="L22" s="83">
        <f t="shared" si="1"/>
        <v>2.3330000000000002</v>
      </c>
      <c r="M22" s="83">
        <f t="shared" si="1"/>
        <v>2.306</v>
      </c>
      <c r="N22" s="83">
        <f t="shared" si="1"/>
        <v>2.2599999999999998</v>
      </c>
      <c r="O22" s="83">
        <f t="shared" si="1"/>
        <v>3.1930000000000001</v>
      </c>
      <c r="P22" s="83">
        <f t="shared" si="1"/>
        <v>2.1349999999999998</v>
      </c>
      <c r="Q22" s="83">
        <f t="shared" si="1"/>
        <v>2.0569999999999999</v>
      </c>
      <c r="R22" s="83">
        <f t="shared" si="1"/>
        <v>2.0510000000000002</v>
      </c>
      <c r="S22" s="83">
        <f t="shared" si="1"/>
        <v>2.569</v>
      </c>
      <c r="T22" s="83">
        <f t="shared" si="1"/>
        <v>8.0809999999999995</v>
      </c>
      <c r="U22" s="83">
        <f t="shared" si="1"/>
        <v>6.0640000000000001</v>
      </c>
      <c r="V22" s="83">
        <f t="shared" si="1"/>
        <v>4.3499999999999996</v>
      </c>
      <c r="W22" s="83">
        <f t="shared" si="1"/>
        <v>2.238</v>
      </c>
      <c r="X22" s="83">
        <f t="shared" si="1"/>
        <v>8.1199999999999992</v>
      </c>
      <c r="Y22" s="83">
        <f t="shared" si="1"/>
        <v>1.762</v>
      </c>
      <c r="Z22" s="84">
        <f t="shared" si="1"/>
        <v>0</v>
      </c>
      <c r="AA22" s="85">
        <f t="shared" si="1"/>
        <v>80.826999999999998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267.90800000000002</v>
      </c>
      <c r="C26" s="72">
        <v>226.464</v>
      </c>
      <c r="D26" s="72">
        <v>134.64699999999999</v>
      </c>
      <c r="E26" s="72">
        <v>135.524</v>
      </c>
      <c r="F26" s="72">
        <v>136.16</v>
      </c>
      <c r="G26" s="72">
        <v>136.35400000000001</v>
      </c>
      <c r="H26" s="72">
        <v>228.91499999999999</v>
      </c>
      <c r="I26" s="72">
        <v>270.09800000000001</v>
      </c>
      <c r="J26" s="72">
        <v>604.95299999999997</v>
      </c>
      <c r="K26" s="72">
        <v>523.18100000000004</v>
      </c>
      <c r="L26" s="72">
        <v>293.79399999999998</v>
      </c>
      <c r="M26" s="72">
        <v>231.339</v>
      </c>
      <c r="N26" s="72">
        <v>232.80099999999999</v>
      </c>
      <c r="O26" s="72">
        <v>233.35400000000001</v>
      </c>
      <c r="P26" s="72">
        <v>272.94900000000001</v>
      </c>
      <c r="Q26" s="72">
        <v>115.45699999999999</v>
      </c>
      <c r="R26" s="72">
        <v>6.6079999999999997</v>
      </c>
      <c r="S26" s="72">
        <v>193.584</v>
      </c>
      <c r="T26" s="72">
        <v>17.056999999999999</v>
      </c>
      <c r="U26" s="72">
        <v>6.8810000000000002</v>
      </c>
      <c r="V26" s="72">
        <v>5.367</v>
      </c>
      <c r="W26" s="72">
        <v>56.085999999999999</v>
      </c>
      <c r="X26" s="72">
        <v>8.8230000000000004</v>
      </c>
      <c r="Y26" s="72">
        <v>8.8010000000000002</v>
      </c>
      <c r="Z26" s="73"/>
      <c r="AA26" s="74">
        <f>SUM(B26:Z26)</f>
        <v>4347.1050000000014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267.90800000000002</v>
      </c>
      <c r="C28" s="57">
        <f t="shared" si="2"/>
        <v>226.464</v>
      </c>
      <c r="D28" s="57">
        <f t="shared" si="2"/>
        <v>134.64699999999999</v>
      </c>
      <c r="E28" s="57">
        <f t="shared" si="2"/>
        <v>135.524</v>
      </c>
      <c r="F28" s="57">
        <f t="shared" si="2"/>
        <v>136.16</v>
      </c>
      <c r="G28" s="57">
        <f t="shared" si="2"/>
        <v>136.35400000000001</v>
      </c>
      <c r="H28" s="57">
        <f t="shared" si="2"/>
        <v>228.91499999999999</v>
      </c>
      <c r="I28" s="57">
        <f t="shared" si="2"/>
        <v>270.09800000000001</v>
      </c>
      <c r="J28" s="57">
        <f t="shared" si="2"/>
        <v>604.95299999999997</v>
      </c>
      <c r="K28" s="57">
        <f t="shared" si="2"/>
        <v>523.18100000000004</v>
      </c>
      <c r="L28" s="57">
        <f t="shared" si="2"/>
        <v>293.79399999999998</v>
      </c>
      <c r="M28" s="57">
        <f t="shared" si="2"/>
        <v>231.339</v>
      </c>
      <c r="N28" s="57">
        <f t="shared" si="2"/>
        <v>232.80099999999999</v>
      </c>
      <c r="O28" s="57">
        <f t="shared" si="2"/>
        <v>233.35400000000001</v>
      </c>
      <c r="P28" s="57">
        <f t="shared" si="2"/>
        <v>272.94900000000001</v>
      </c>
      <c r="Q28" s="57">
        <f t="shared" si="2"/>
        <v>115.45699999999999</v>
      </c>
      <c r="R28" s="57">
        <f t="shared" si="2"/>
        <v>6.6079999999999997</v>
      </c>
      <c r="S28" s="57">
        <f t="shared" si="2"/>
        <v>193.584</v>
      </c>
      <c r="T28" s="57">
        <f t="shared" si="2"/>
        <v>17.056999999999999</v>
      </c>
      <c r="U28" s="57">
        <f t="shared" si="2"/>
        <v>6.8810000000000002</v>
      </c>
      <c r="V28" s="57">
        <f t="shared" si="2"/>
        <v>5.367</v>
      </c>
      <c r="W28" s="57">
        <f t="shared" si="2"/>
        <v>56.085999999999999</v>
      </c>
      <c r="X28" s="57">
        <f t="shared" si="2"/>
        <v>8.8230000000000004</v>
      </c>
      <c r="Y28" s="57">
        <f t="shared" si="2"/>
        <v>8.8010000000000002</v>
      </c>
      <c r="Z28" s="58">
        <f t="shared" si="2"/>
        <v>0</v>
      </c>
      <c r="AA28" s="59">
        <f t="shared" si="2"/>
        <v>4347.1050000000014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267.90800000000002</v>
      </c>
      <c r="C47" s="83">
        <f t="shared" ref="C47:Z47" si="8">SUM(C10:C13)+C22+C36</f>
        <v>226.464</v>
      </c>
      <c r="D47" s="83">
        <f t="shared" si="8"/>
        <v>134.64699999999999</v>
      </c>
      <c r="E47" s="83">
        <f t="shared" si="8"/>
        <v>135.524</v>
      </c>
      <c r="F47" s="83">
        <f t="shared" si="8"/>
        <v>136.16</v>
      </c>
      <c r="G47" s="83">
        <f t="shared" si="8"/>
        <v>136.35400000000001</v>
      </c>
      <c r="H47" s="83">
        <f t="shared" si="8"/>
        <v>228.91499999999999</v>
      </c>
      <c r="I47" s="83">
        <f t="shared" si="8"/>
        <v>270.09800000000001</v>
      </c>
      <c r="J47" s="83">
        <f t="shared" si="8"/>
        <v>604.95300000000009</v>
      </c>
      <c r="K47" s="83">
        <f t="shared" si="8"/>
        <v>523.18100000000004</v>
      </c>
      <c r="L47" s="83">
        <f t="shared" si="8"/>
        <v>293.79400000000004</v>
      </c>
      <c r="M47" s="83">
        <f t="shared" si="8"/>
        <v>231.339</v>
      </c>
      <c r="N47" s="83">
        <f t="shared" si="8"/>
        <v>232.80099999999999</v>
      </c>
      <c r="O47" s="83">
        <f t="shared" si="8"/>
        <v>233.35400000000001</v>
      </c>
      <c r="P47" s="83">
        <f t="shared" si="8"/>
        <v>272.94900000000001</v>
      </c>
      <c r="Q47" s="83">
        <f t="shared" si="8"/>
        <v>115.45700000000001</v>
      </c>
      <c r="R47" s="83">
        <f t="shared" si="8"/>
        <v>6.6080000000000005</v>
      </c>
      <c r="S47" s="83">
        <f t="shared" si="8"/>
        <v>193.58399999999997</v>
      </c>
      <c r="T47" s="83">
        <f t="shared" si="8"/>
        <v>17.056999999999999</v>
      </c>
      <c r="U47" s="83">
        <f t="shared" si="8"/>
        <v>6.8810000000000002</v>
      </c>
      <c r="V47" s="83">
        <f t="shared" si="8"/>
        <v>5.367</v>
      </c>
      <c r="W47" s="83">
        <f t="shared" si="8"/>
        <v>56.085999999999999</v>
      </c>
      <c r="X47" s="83">
        <f t="shared" si="8"/>
        <v>8.8229999999999986</v>
      </c>
      <c r="Y47" s="83">
        <f t="shared" si="8"/>
        <v>8.8010000000000002</v>
      </c>
      <c r="Z47" s="84">
        <f t="shared" si="8"/>
        <v>0</v>
      </c>
      <c r="AA47" s="100">
        <f>SUM(B47:Z47)</f>
        <v>4347.1050000000014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2021-03-11T13:52:20Z</dcterms:created>
  <dcterms:modified xsi:type="dcterms:W3CDTF">2021-03-11T13:52:20Z</dcterms:modified>
</cp:coreProperties>
</file>