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<sst xmlns="http://schemas.openxmlformats.org/spreadsheetml/2006/main" count="110" uniqueCount="50">
  <si>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10/03/2021 15:49:02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</si>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</sst>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39.908000000000001</c:v>
                </c:pt>
                <c:pt idx="15">
                  <c:v>33</c:v>
                </c:pt>
                <c:pt idx="16">
                  <c:v>47.432000000000002</c:v>
                </c:pt>
                <c:pt idx="17">
                  <c:v>42.252000000000002</c:v>
                </c:pt>
                <c:pt idx="20">
                  <c:v>29</c:v>
                </c:pt>
                <c:pt idx="21">
                  <c:v>29</c:v>
                </c:pt>
                <c:pt idx="22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100</c:v>
                </c:pt>
                <c:pt idx="14">
                  <c:v>178</c:v>
                </c:pt>
                <c:pt idx="16">
                  <c:v>3.226</c:v>
                </c:pt>
                <c:pt idx="18">
                  <c:v>63</c:v>
                </c:pt>
                <c:pt idx="19">
                  <c:v>145</c:v>
                </c:pt>
                <c:pt idx="22">
                  <c:v>145</c:v>
                </c:pt>
                <c:pt idx="23">
                  <c:v>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3.3160000000000003</c:v>
                </c:pt>
                <c:pt idx="1">
                  <c:v>0.34599999999999997</c:v>
                </c:pt>
                <c:pt idx="2">
                  <c:v>1.629</c:v>
                </c:pt>
                <c:pt idx="3">
                  <c:v>1.03</c:v>
                </c:pt>
                <c:pt idx="4">
                  <c:v>1.0289999999999999</c:v>
                </c:pt>
                <c:pt idx="6">
                  <c:v>2.492</c:v>
                </c:pt>
                <c:pt idx="7">
                  <c:v>3.6920000000000002</c:v>
                </c:pt>
                <c:pt idx="8">
                  <c:v>1.6719999999999999</c:v>
                </c:pt>
                <c:pt idx="9">
                  <c:v>7.1960000000000006</c:v>
                </c:pt>
                <c:pt idx="10">
                  <c:v>6.1440000000000001</c:v>
                </c:pt>
                <c:pt idx="11">
                  <c:v>3.9139999999999997</c:v>
                </c:pt>
                <c:pt idx="12">
                  <c:v>4.8869999999999996</c:v>
                </c:pt>
                <c:pt idx="13">
                  <c:v>5.5629999999999988</c:v>
                </c:pt>
                <c:pt idx="14">
                  <c:v>8.370000000000001</c:v>
                </c:pt>
                <c:pt idx="15">
                  <c:v>8.7430000000000003</c:v>
                </c:pt>
                <c:pt idx="16">
                  <c:v>7.67</c:v>
                </c:pt>
                <c:pt idx="17">
                  <c:v>2.0149999999999997</c:v>
                </c:pt>
                <c:pt idx="18">
                  <c:v>2.5230000000000001</c:v>
                </c:pt>
                <c:pt idx="19">
                  <c:v>2.855</c:v>
                </c:pt>
                <c:pt idx="20">
                  <c:v>2.677</c:v>
                </c:pt>
                <c:pt idx="21">
                  <c:v>2.6419999999999999</c:v>
                </c:pt>
                <c:pt idx="22">
                  <c:v>3.6280000000000001</c:v>
                </c:pt>
                <c:pt idx="23">
                  <c:v>4.4130000000000003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9278160"/>
        <c:axId val="369278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8.4009999999999998</c:v>
                </c:pt>
                <c:pt idx="1">
                  <c:v>106.86499999999999</c:v>
                </c:pt>
                <c:pt idx="2">
                  <c:v>7.3180000000000005</c:v>
                </c:pt>
                <c:pt idx="3">
                  <c:v>6.601</c:v>
                </c:pt>
                <c:pt idx="4">
                  <c:v>5.2229999999999999</c:v>
                </c:pt>
                <c:pt idx="5">
                  <c:v>7.4750000000000005</c:v>
                </c:pt>
                <c:pt idx="6">
                  <c:v>50.917999999999999</c:v>
                </c:pt>
                <c:pt idx="7">
                  <c:v>11.091000000000001</c:v>
                </c:pt>
                <c:pt idx="8">
                  <c:v>10.811999999999999</c:v>
                </c:pt>
                <c:pt idx="9">
                  <c:v>20.257999999999999</c:v>
                </c:pt>
                <c:pt idx="10">
                  <c:v>15.953000000000001</c:v>
                </c:pt>
                <c:pt idx="11">
                  <c:v>15.849</c:v>
                </c:pt>
                <c:pt idx="12">
                  <c:v>17.651</c:v>
                </c:pt>
                <c:pt idx="13">
                  <c:v>15.228</c:v>
                </c:pt>
                <c:pt idx="14">
                  <c:v>194.898</c:v>
                </c:pt>
                <c:pt idx="15">
                  <c:v>49.392000000000003</c:v>
                </c:pt>
                <c:pt idx="16">
                  <c:v>63.405000000000001</c:v>
                </c:pt>
                <c:pt idx="17">
                  <c:v>51.475999999999999</c:v>
                </c:pt>
                <c:pt idx="18">
                  <c:v>73.860000000000014</c:v>
                </c:pt>
                <c:pt idx="19">
                  <c:v>153.797</c:v>
                </c:pt>
                <c:pt idx="20">
                  <c:v>35.491</c:v>
                </c:pt>
                <c:pt idx="21">
                  <c:v>34.89</c:v>
                </c:pt>
                <c:pt idx="22">
                  <c:v>169.869</c:v>
                </c:pt>
                <c:pt idx="23">
                  <c:v>165.36699999999999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78160"/>
        <c:axId val="369278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34.770000000000003</c:v>
                </c:pt>
                <c:pt idx="1">
                  <c:v>35.72</c:v>
                </c:pt>
                <c:pt idx="2">
                  <c:v>45.14</c:v>
                </c:pt>
                <c:pt idx="3">
                  <c:v>40.83</c:v>
                </c:pt>
                <c:pt idx="4">
                  <c:v>48.96</c:v>
                </c:pt>
                <c:pt idx="5">
                  <c:v>46.56</c:v>
                </c:pt>
                <c:pt idx="6">
                  <c:v>52.7</c:v>
                </c:pt>
                <c:pt idx="7">
                  <c:v>55.45</c:v>
                </c:pt>
                <c:pt idx="8">
                  <c:v>49</c:v>
                </c:pt>
                <c:pt idx="9">
                  <c:v>53.14</c:v>
                </c:pt>
                <c:pt idx="10">
                  <c:v>53.14</c:v>
                </c:pt>
                <c:pt idx="11">
                  <c:v>53.14</c:v>
                </c:pt>
                <c:pt idx="12">
                  <c:v>53.14</c:v>
                </c:pt>
                <c:pt idx="13">
                  <c:v>50.64</c:v>
                </c:pt>
                <c:pt idx="14">
                  <c:v>54.2</c:v>
                </c:pt>
                <c:pt idx="15">
                  <c:v>60</c:v>
                </c:pt>
                <c:pt idx="16">
                  <c:v>60.95</c:v>
                </c:pt>
                <c:pt idx="17">
                  <c:v>67.36</c:v>
                </c:pt>
                <c:pt idx="18">
                  <c:v>76.09</c:v>
                </c:pt>
                <c:pt idx="19">
                  <c:v>75.900000000000006</c:v>
                </c:pt>
                <c:pt idx="20">
                  <c:v>69.2</c:v>
                </c:pt>
                <c:pt idx="21">
                  <c:v>56.92</c:v>
                </c:pt>
                <c:pt idx="22">
                  <c:v>51.02</c:v>
                </c:pt>
                <c:pt idx="23">
                  <c:v>45.76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976232"/>
        <c:axId val="297975840"/>
      </c:lineChart>
      <c:catAx>
        <c:axId val="36927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278552"/>
        <c:crosses val="autoZero"/>
        <c:auto val="1"/>
        <c:lblAlgn val="ctr"/>
        <c:lblOffset val="100"/>
        <c:noMultiLvlLbl val="0"/>
      </c:catAx>
      <c:valAx>
        <c:axId val="369278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278160"/>
        <c:crosses val="autoZero"/>
        <c:crossBetween val="between"/>
      </c:valAx>
      <c:valAx>
        <c:axId val="29797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976232"/>
        <c:crosses val="max"/>
        <c:crossBetween val="between"/>
      </c:valAx>
      <c:catAx>
        <c:axId val="29797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97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44266</v>
          </cell>
        </row>
        <row r="5">
          <cell r="C5" t="str">
            <v>LIDA1</v>
          </cell>
        </row>
        <row r="26">
          <cell r="C26">
            <v>238.59199999999998</v>
          </cell>
        </row>
        <row r="27">
          <cell r="C27">
            <v>792.226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88.445999999999998</v>
          </cell>
        </row>
        <row r="31">
          <cell r="C31">
            <v>6</v>
          </cell>
        </row>
        <row r="32">
          <cell r="C32">
            <v>0</v>
          </cell>
        </row>
        <row r="33">
          <cell r="C33">
            <v>166.82400000000001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1.04</v>
          </cell>
        </row>
        <row r="40">
          <cell r="C40">
            <v>9.0570000000000004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1027.5920000000001</v>
          </cell>
        </row>
        <row r="46">
          <cell r="C46">
            <v>0</v>
          </cell>
        </row>
        <row r="47">
          <cell r="C47">
            <v>254.399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34.770000000000003</v>
          </cell>
          <cell r="C7">
            <v>35.72</v>
          </cell>
          <cell r="D7">
            <v>45.14</v>
          </cell>
          <cell r="E7">
            <v>40.83</v>
          </cell>
          <cell r="F7">
            <v>48.96</v>
          </cell>
          <cell r="G7">
            <v>46.56</v>
          </cell>
          <cell r="H7">
            <v>52.7</v>
          </cell>
          <cell r="I7">
            <v>55.45</v>
          </cell>
          <cell r="J7">
            <v>49</v>
          </cell>
          <cell r="K7">
            <v>53.14</v>
          </cell>
          <cell r="L7">
            <v>53.14</v>
          </cell>
          <cell r="M7">
            <v>53.14</v>
          </cell>
          <cell r="N7">
            <v>53.14</v>
          </cell>
          <cell r="O7">
            <v>50.64</v>
          </cell>
          <cell r="P7">
            <v>54.2</v>
          </cell>
          <cell r="Q7">
            <v>60</v>
          </cell>
          <cell r="R7">
            <v>60.95</v>
          </cell>
          <cell r="S7">
            <v>67.36</v>
          </cell>
          <cell r="T7">
            <v>76.09</v>
          </cell>
          <cell r="U7">
            <v>75.900000000000006</v>
          </cell>
          <cell r="V7">
            <v>69.2</v>
          </cell>
          <cell r="W7">
            <v>56.92</v>
          </cell>
          <cell r="X7">
            <v>51.02</v>
          </cell>
          <cell r="Y7">
            <v>45.76</v>
          </cell>
        </row>
        <row r="12">
          <cell r="H12">
            <v>9.9079999999999995</v>
          </cell>
          <cell r="Q12">
            <v>8</v>
          </cell>
          <cell r="R12">
            <v>11.432</v>
          </cell>
          <cell r="S12">
            <v>11</v>
          </cell>
          <cell r="V12">
            <v>7</v>
          </cell>
          <cell r="W12">
            <v>7</v>
          </cell>
          <cell r="X12">
            <v>4</v>
          </cell>
        </row>
        <row r="13">
          <cell r="H13">
            <v>10</v>
          </cell>
          <cell r="Q13">
            <v>8</v>
          </cell>
          <cell r="R13">
            <v>12</v>
          </cell>
          <cell r="S13">
            <v>12.252000000000001</v>
          </cell>
          <cell r="V13">
            <v>7</v>
          </cell>
          <cell r="W13">
            <v>7</v>
          </cell>
          <cell r="X13">
            <v>4</v>
          </cell>
        </row>
        <row r="17">
          <cell r="H17">
            <v>10</v>
          </cell>
          <cell r="Q17">
            <v>8</v>
          </cell>
          <cell r="R17">
            <v>12</v>
          </cell>
          <cell r="S17">
            <v>9</v>
          </cell>
          <cell r="V17">
            <v>8</v>
          </cell>
          <cell r="W17">
            <v>8</v>
          </cell>
          <cell r="X17">
            <v>4</v>
          </cell>
        </row>
        <row r="18">
          <cell r="H18">
            <v>10</v>
          </cell>
          <cell r="Q18">
            <v>9</v>
          </cell>
          <cell r="R18">
            <v>12</v>
          </cell>
          <cell r="S18">
            <v>10</v>
          </cell>
          <cell r="V18">
            <v>7</v>
          </cell>
          <cell r="W18">
            <v>7</v>
          </cell>
          <cell r="X18">
            <v>6</v>
          </cell>
        </row>
        <row r="26">
          <cell r="C26">
            <v>100</v>
          </cell>
          <cell r="T26">
            <v>63</v>
          </cell>
          <cell r="U26">
            <v>145</v>
          </cell>
          <cell r="X26">
            <v>145</v>
          </cell>
          <cell r="Y26">
            <v>63</v>
          </cell>
        </row>
        <row r="28">
          <cell r="P28">
            <v>178</v>
          </cell>
          <cell r="Y28">
            <v>95</v>
          </cell>
        </row>
        <row r="37">
          <cell r="R37">
            <v>3.226</v>
          </cell>
        </row>
        <row r="59">
          <cell r="B59">
            <v>3.3160000000000003</v>
          </cell>
          <cell r="C59">
            <v>0.34599999999999997</v>
          </cell>
          <cell r="D59">
            <v>1.629</v>
          </cell>
          <cell r="E59">
            <v>1.03</v>
          </cell>
          <cell r="F59">
            <v>1.0289999999999999</v>
          </cell>
          <cell r="H59">
            <v>2.492</v>
          </cell>
          <cell r="I59">
            <v>3.6920000000000002</v>
          </cell>
          <cell r="J59">
            <v>1.6719999999999999</v>
          </cell>
          <cell r="K59">
            <v>7.1960000000000006</v>
          </cell>
          <cell r="L59">
            <v>6.1440000000000001</v>
          </cell>
          <cell r="M59">
            <v>3.9139999999999997</v>
          </cell>
          <cell r="N59">
            <v>4.8869999999999996</v>
          </cell>
          <cell r="O59">
            <v>5.5629999999999988</v>
          </cell>
          <cell r="P59">
            <v>8.370000000000001</v>
          </cell>
          <cell r="Q59">
            <v>8.7430000000000003</v>
          </cell>
          <cell r="R59">
            <v>7.67</v>
          </cell>
          <cell r="S59">
            <v>2.0149999999999997</v>
          </cell>
          <cell r="T59">
            <v>2.5230000000000001</v>
          </cell>
          <cell r="U59">
            <v>2.855</v>
          </cell>
          <cell r="V59">
            <v>2.677</v>
          </cell>
          <cell r="W59">
            <v>2.6419999999999999</v>
          </cell>
          <cell r="X59">
            <v>3.6280000000000001</v>
          </cell>
          <cell r="Y59">
            <v>4.4130000000000003</v>
          </cell>
        </row>
        <row r="64">
          <cell r="K64">
            <v>1.2</v>
          </cell>
          <cell r="L64">
            <v>1.2</v>
          </cell>
          <cell r="M64">
            <v>1.2</v>
          </cell>
          <cell r="N64">
            <v>1.2</v>
          </cell>
          <cell r="O64">
            <v>1.2</v>
          </cell>
        </row>
        <row r="66">
          <cell r="B66">
            <v>5.085</v>
          </cell>
          <cell r="C66">
            <v>6.5190000000000001</v>
          </cell>
          <cell r="D66">
            <v>5.6890000000000001</v>
          </cell>
          <cell r="E66">
            <v>5.5709999999999997</v>
          </cell>
          <cell r="F66">
            <v>4.194</v>
          </cell>
          <cell r="G66">
            <v>7.4749999999999996</v>
          </cell>
          <cell r="H66">
            <v>8.5180000000000007</v>
          </cell>
          <cell r="I66">
            <v>7.3989999999999991</v>
          </cell>
          <cell r="J66">
            <v>9.14</v>
          </cell>
          <cell r="K66">
            <v>11.862</v>
          </cell>
          <cell r="L66">
            <v>8.609</v>
          </cell>
          <cell r="M66">
            <v>10.734999999999999</v>
          </cell>
          <cell r="N66">
            <v>11.564</v>
          </cell>
          <cell r="O66">
            <v>8.4649999999999999</v>
          </cell>
          <cell r="P66">
            <v>8.5280000000000005</v>
          </cell>
          <cell r="Q66">
            <v>7.6490000000000009</v>
          </cell>
          <cell r="R66">
            <v>5.077</v>
          </cell>
          <cell r="S66">
            <v>7.2089999999999996</v>
          </cell>
          <cell r="T66">
            <v>8.3369999999999997</v>
          </cell>
          <cell r="U66">
            <v>5.9420000000000002</v>
          </cell>
          <cell r="V66">
            <v>3.8140000000000001</v>
          </cell>
          <cell r="W66">
            <v>3.2479999999999998</v>
          </cell>
          <cell r="X66">
            <v>3.2409999999999997</v>
          </cell>
          <cell r="Y66">
            <v>2.9539999999999997</v>
          </cell>
        </row>
      </sheetData>
      <sheetData sheetId="17">
        <row r="25">
          <cell r="C25">
            <v>30</v>
          </cell>
          <cell r="U25">
            <v>40</v>
          </cell>
        </row>
        <row r="26">
          <cell r="R26">
            <v>47.432000000000002</v>
          </cell>
          <cell r="S26">
            <v>42.252000000000002</v>
          </cell>
          <cell r="V26">
            <v>29</v>
          </cell>
          <cell r="W26">
            <v>29</v>
          </cell>
        </row>
        <row r="27">
          <cell r="P27">
            <v>158</v>
          </cell>
          <cell r="T27">
            <v>30</v>
          </cell>
          <cell r="U27">
            <v>40</v>
          </cell>
          <cell r="Y27">
            <v>80</v>
          </cell>
        </row>
        <row r="28">
          <cell r="H28">
            <v>39.908000000000001</v>
          </cell>
          <cell r="Q28">
            <v>33</v>
          </cell>
          <cell r="X28">
            <v>163</v>
          </cell>
        </row>
        <row r="29">
          <cell r="C29">
            <v>70</v>
          </cell>
          <cell r="P29">
            <v>20</v>
          </cell>
          <cell r="T29">
            <v>33</v>
          </cell>
          <cell r="U29">
            <v>65</v>
          </cell>
          <cell r="Y29">
            <v>78</v>
          </cell>
        </row>
        <row r="59">
          <cell r="B59">
            <v>8.4009999999999998</v>
          </cell>
          <cell r="C59">
            <v>6.8650000000000002</v>
          </cell>
          <cell r="D59">
            <v>7.2250000000000005</v>
          </cell>
          <cell r="E59">
            <v>6.5289999999999999</v>
          </cell>
          <cell r="F59">
            <v>4.8230000000000004</v>
          </cell>
          <cell r="G59">
            <v>7.4750000000000005</v>
          </cell>
          <cell r="H59">
            <v>10.992000000000001</v>
          </cell>
          <cell r="I59">
            <v>11.068000000000001</v>
          </cell>
          <cell r="J59">
            <v>10.785</v>
          </cell>
          <cell r="K59">
            <v>20.225999999999999</v>
          </cell>
          <cell r="L59">
            <v>15.467000000000001</v>
          </cell>
          <cell r="M59">
            <v>15.815</v>
          </cell>
          <cell r="N59">
            <v>17.581</v>
          </cell>
          <cell r="O59">
            <v>14.76</v>
          </cell>
          <cell r="P59">
            <v>16.417999999999999</v>
          </cell>
          <cell r="Q59">
            <v>15.795</v>
          </cell>
          <cell r="R59">
            <v>14.877000000000001</v>
          </cell>
          <cell r="S59">
            <v>9.0020000000000007</v>
          </cell>
          <cell r="T59">
            <v>10.331</v>
          </cell>
          <cell r="U59">
            <v>8.0649999999999995</v>
          </cell>
          <cell r="V59">
            <v>4.93</v>
          </cell>
          <cell r="W59">
            <v>4.6869999999999994</v>
          </cell>
          <cell r="X59">
            <v>5.8890000000000002</v>
          </cell>
          <cell r="Y59">
            <v>6.3929999999999998</v>
          </cell>
        </row>
        <row r="65">
          <cell r="N65">
            <v>3.5000000000000003E-2</v>
          </cell>
          <cell r="O65">
            <v>0.10100000000000001</v>
          </cell>
          <cell r="P65">
            <v>0.13500000000000001</v>
          </cell>
          <cell r="Q65">
            <v>0.13300000000000001</v>
          </cell>
          <cell r="R65">
            <v>0.13600000000000001</v>
          </cell>
          <cell r="S65">
            <v>0.13600000000000001</v>
          </cell>
          <cell r="T65">
            <v>0.123</v>
          </cell>
          <cell r="U65">
            <v>0.13900000000000001</v>
          </cell>
          <cell r="V65">
            <v>0.10199999999999999</v>
          </cell>
        </row>
        <row r="66">
          <cell r="D66">
            <v>9.2999999999999999E-2</v>
          </cell>
          <cell r="E66">
            <v>7.1999999999999995E-2</v>
          </cell>
          <cell r="F66">
            <v>0.4</v>
          </cell>
          <cell r="H66">
            <v>1.7999999999999999E-2</v>
          </cell>
          <cell r="I66">
            <v>2.3E-2</v>
          </cell>
          <cell r="J66">
            <v>2.7E-2</v>
          </cell>
          <cell r="K66">
            <v>3.2000000000000001E-2</v>
          </cell>
          <cell r="L66">
            <v>0.48599999999999999</v>
          </cell>
          <cell r="M66">
            <v>3.4000000000000002E-2</v>
          </cell>
          <cell r="N66">
            <v>3.5000000000000003E-2</v>
          </cell>
          <cell r="O66">
            <v>0.36699999999999999</v>
          </cell>
          <cell r="P66">
            <v>0.34499999999999997</v>
          </cell>
          <cell r="Q66">
            <v>0.46399999999999997</v>
          </cell>
          <cell r="R66">
            <v>0.96000000000000008</v>
          </cell>
          <cell r="S66">
            <v>8.5999999999999993E-2</v>
          </cell>
          <cell r="T66">
            <v>0.40599999999999997</v>
          </cell>
          <cell r="U66">
            <v>0.59300000000000008</v>
          </cell>
          <cell r="V66">
            <v>1.4589999999999999</v>
          </cell>
          <cell r="W66">
            <v>1.2030000000000001</v>
          </cell>
          <cell r="X66">
            <v>0.98</v>
          </cell>
          <cell r="Y66">
            <v>0.97399999999999998</v>
          </cell>
        </row>
      </sheetData>
      <sheetData sheetId="18">
        <row r="7">
          <cell r="B7">
            <v>34.770000000000003</v>
          </cell>
          <cell r="C7">
            <v>35.72</v>
          </cell>
          <cell r="D7">
            <v>45.14</v>
          </cell>
          <cell r="E7">
            <v>40.83</v>
          </cell>
          <cell r="F7">
            <v>48.96</v>
          </cell>
          <cell r="G7">
            <v>46.56</v>
          </cell>
          <cell r="H7">
            <v>52.7</v>
          </cell>
          <cell r="I7">
            <v>55.45</v>
          </cell>
          <cell r="J7">
            <v>49</v>
          </cell>
          <cell r="K7">
            <v>53.14</v>
          </cell>
          <cell r="L7">
            <v>53.14</v>
          </cell>
          <cell r="M7">
            <v>53.14</v>
          </cell>
          <cell r="N7">
            <v>53.14</v>
          </cell>
          <cell r="O7">
            <v>50.64</v>
          </cell>
          <cell r="P7">
            <v>54.2</v>
          </cell>
          <cell r="Q7">
            <v>60</v>
          </cell>
          <cell r="R7">
            <v>60.95</v>
          </cell>
          <cell r="S7">
            <v>67.36</v>
          </cell>
          <cell r="T7">
            <v>76.09</v>
          </cell>
          <cell r="U7">
            <v>75.900000000000006</v>
          </cell>
          <cell r="V7">
            <v>69.2</v>
          </cell>
          <cell r="W7">
            <v>56.92</v>
          </cell>
          <cell r="X7">
            <v>51.02</v>
          </cell>
          <cell r="Y7">
            <v>45.76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ELINOIL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PETROGAZ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44264</v>
          </cell>
        </row>
        <row r="4">
          <cell r="B4">
            <v>44264</v>
          </cell>
        </row>
        <row r="5">
          <cell r="B5">
            <v>44264</v>
          </cell>
        </row>
        <row r="6">
          <cell r="B6">
            <v>44264</v>
          </cell>
        </row>
        <row r="7">
          <cell r="B7">
            <v>44264</v>
          </cell>
        </row>
        <row r="8">
          <cell r="B8">
            <v>44264</v>
          </cell>
        </row>
        <row r="9">
          <cell r="B9">
            <v>44264</v>
          </cell>
        </row>
        <row r="10">
          <cell r="B10">
            <v>44264</v>
          </cell>
        </row>
        <row r="11">
          <cell r="B11">
            <v>44264</v>
          </cell>
        </row>
        <row r="12">
          <cell r="B12">
            <v>44264</v>
          </cell>
        </row>
        <row r="13">
          <cell r="B13">
            <v>44264</v>
          </cell>
        </row>
        <row r="14">
          <cell r="B14">
            <v>44264</v>
          </cell>
        </row>
        <row r="15">
          <cell r="B15">
            <v>44264</v>
          </cell>
        </row>
        <row r="16">
          <cell r="B16">
            <v>44264</v>
          </cell>
        </row>
      </sheetData>
      <sheetData sheetId="41">
        <row r="2">
          <cell r="C2">
            <v>44267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640.95910000000003</v>
          </cell>
          <cell r="J12">
            <v>640.95899999999995</v>
          </cell>
          <cell r="K12">
            <v>640.95899999999995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8.4009999999999998</v>
      </c>
      <c r="C4" s="18">
        <v>106.86499999999999</v>
      </c>
      <c r="D4" s="18">
        <v>7.3180000000000014</v>
      </c>
      <c r="E4" s="18">
        <v>6.601</v>
      </c>
      <c r="F4" s="18">
        <v>5.2230000000000008</v>
      </c>
      <c r="G4" s="18">
        <v>7.4749999999999996</v>
      </c>
      <c r="H4" s="18">
        <v>50.917999999999992</v>
      </c>
      <c r="I4" s="18">
        <v>11.090999999999999</v>
      </c>
      <c r="J4" s="18">
        <v>10.812000000000001</v>
      </c>
      <c r="K4" s="18">
        <v>20.258000000000003</v>
      </c>
      <c r="L4" s="18">
        <v>15.952999999999999</v>
      </c>
      <c r="M4" s="18">
        <v>15.849</v>
      </c>
      <c r="N4" s="18">
        <v>17.650999999999996</v>
      </c>
      <c r="O4" s="18">
        <v>15.227999999999998</v>
      </c>
      <c r="P4" s="18">
        <v>194.89800000000002</v>
      </c>
      <c r="Q4" s="18">
        <v>49.392000000000003</v>
      </c>
      <c r="R4" s="18">
        <v>63.404999999999994</v>
      </c>
      <c r="S4" s="18">
        <v>51.475999999999999</v>
      </c>
      <c r="T4" s="18">
        <v>73.86</v>
      </c>
      <c r="U4" s="18">
        <v>153.797</v>
      </c>
      <c r="V4" s="18">
        <v>35.491</v>
      </c>
      <c r="W4" s="18">
        <v>34.89</v>
      </c>
      <c r="X4" s="18">
        <v>169.869</v>
      </c>
      <c r="Y4" s="18">
        <v>165.36699999999999</v>
      </c>
      <c r="Z4" s="19"/>
      <c r="AA4" s="20">
        <f>SUM(B4:Z4)</f>
        <v>1292.088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34.770000000000003</v>
      </c>
      <c r="C7" s="28">
        <v>35.72</v>
      </c>
      <c r="D7" s="28">
        <v>45.14</v>
      </c>
      <c r="E7" s="28">
        <v>40.83</v>
      </c>
      <c r="F7" s="28">
        <v>48.96</v>
      </c>
      <c r="G7" s="28">
        <v>46.56</v>
      </c>
      <c r="H7" s="28">
        <v>52.7</v>
      </c>
      <c r="I7" s="28">
        <v>55.45</v>
      </c>
      <c r="J7" s="28">
        <v>49</v>
      </c>
      <c r="K7" s="28">
        <v>53.14</v>
      </c>
      <c r="L7" s="28">
        <v>53.14</v>
      </c>
      <c r="M7" s="28">
        <v>53.14</v>
      </c>
      <c r="N7" s="28">
        <v>53.14</v>
      </c>
      <c r="O7" s="28">
        <v>50.64</v>
      </c>
      <c r="P7" s="28">
        <v>54.2</v>
      </c>
      <c r="Q7" s="28">
        <v>60</v>
      </c>
      <c r="R7" s="28">
        <v>60.95</v>
      </c>
      <c r="S7" s="28">
        <v>67.36</v>
      </c>
      <c r="T7" s="28">
        <v>76.09</v>
      </c>
      <c r="U7" s="28">
        <v>75.900000000000006</v>
      </c>
      <c r="V7" s="28">
        <v>69.2</v>
      </c>
      <c r="W7" s="28">
        <v>56.92</v>
      </c>
      <c r="X7" s="28">
        <v>51.02</v>
      </c>
      <c r="Y7" s="28">
        <v>45.76</v>
      </c>
      <c r="Z7" s="29"/>
      <c r="AA7" s="30">
        <f>IF(SUM(GR_MAINLAND_MCP_SUM_SELL)&lt;&gt;0,AVERAGEIF(GR_MAINLAND_MCP_SUM_SELL,"&lt;&gt;"""),"")</f>
        <v>53.73875000000001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39.908000000000001</v>
      </c>
      <c r="I10" s="42"/>
      <c r="J10" s="42"/>
      <c r="K10" s="42"/>
      <c r="L10" s="42"/>
      <c r="M10" s="42"/>
      <c r="N10" s="42"/>
      <c r="O10" s="42"/>
      <c r="P10" s="42"/>
      <c r="Q10" s="42">
        <v>33</v>
      </c>
      <c r="R10" s="42">
        <v>47.432000000000002</v>
      </c>
      <c r="S10" s="42">
        <v>42.252000000000002</v>
      </c>
      <c r="T10" s="42"/>
      <c r="U10" s="42"/>
      <c r="V10" s="42">
        <v>29</v>
      </c>
      <c r="W10" s="42">
        <v>29</v>
      </c>
      <c r="X10" s="42">
        <v>18</v>
      </c>
      <c r="Y10" s="42"/>
      <c r="Z10" s="43"/>
      <c r="AA10" s="44">
        <f>SUM(B10:Z10)</f>
        <v>238.59200000000001</v>
      </c>
    </row>
    <row r="11" spans="1:27" ht="24.95" customHeight="1" x14ac:dyDescent="0.2">
      <c r="A11" s="45" t="s">
        <v>7</v>
      </c>
      <c r="B11" s="46"/>
      <c r="C11" s="47">
        <v>100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178</v>
      </c>
      <c r="Q11" s="47"/>
      <c r="R11" s="47">
        <v>3.226</v>
      </c>
      <c r="S11" s="47"/>
      <c r="T11" s="47">
        <v>63</v>
      </c>
      <c r="U11" s="47">
        <v>145</v>
      </c>
      <c r="V11" s="47"/>
      <c r="W11" s="47"/>
      <c r="X11" s="47">
        <v>145</v>
      </c>
      <c r="Y11" s="47">
        <v>158</v>
      </c>
      <c r="Z11" s="48"/>
      <c r="AA11" s="49">
        <f>SUM(B11:Z11)</f>
        <v>792.226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3.3160000000000003</v>
      </c>
      <c r="C13" s="52">
        <v>0.34599999999999997</v>
      </c>
      <c r="D13" s="52">
        <v>1.629</v>
      </c>
      <c r="E13" s="52">
        <v>1.03</v>
      </c>
      <c r="F13" s="52">
        <v>1.0289999999999999</v>
      </c>
      <c r="G13" s="52"/>
      <c r="H13" s="52">
        <v>2.492</v>
      </c>
      <c r="I13" s="52">
        <v>3.6920000000000002</v>
      </c>
      <c r="J13" s="52">
        <v>1.6719999999999999</v>
      </c>
      <c r="K13" s="52">
        <v>7.1960000000000006</v>
      </c>
      <c r="L13" s="52">
        <v>6.1440000000000001</v>
      </c>
      <c r="M13" s="52">
        <v>3.9139999999999997</v>
      </c>
      <c r="N13" s="52">
        <v>4.8869999999999996</v>
      </c>
      <c r="O13" s="52">
        <v>5.5629999999999988</v>
      </c>
      <c r="P13" s="52">
        <v>8.370000000000001</v>
      </c>
      <c r="Q13" s="52">
        <v>8.7430000000000003</v>
      </c>
      <c r="R13" s="52">
        <v>7.67</v>
      </c>
      <c r="S13" s="52">
        <v>2.0149999999999997</v>
      </c>
      <c r="T13" s="52">
        <v>2.5230000000000001</v>
      </c>
      <c r="U13" s="52">
        <v>2.855</v>
      </c>
      <c r="V13" s="52">
        <v>2.677</v>
      </c>
      <c r="W13" s="52">
        <v>2.6419999999999999</v>
      </c>
      <c r="X13" s="52">
        <v>3.6280000000000001</v>
      </c>
      <c r="Y13" s="52">
        <v>4.4130000000000003</v>
      </c>
      <c r="Z13" s="53"/>
      <c r="AA13" s="54">
        <f>SUM(B13:Z13)</f>
        <v>88.445999999999998</v>
      </c>
    </row>
    <row r="14" spans="1:27" ht="30" customHeight="1" thickBot="1" x14ac:dyDescent="0.25">
      <c r="A14" s="55" t="s">
        <v>10</v>
      </c>
      <c r="B14" s="56">
        <f>IF(LEN(B$2)&gt;0,SUM(B10:B13),"")</f>
        <v>3.3160000000000003</v>
      </c>
      <c r="C14" s="57">
        <f t="shared" ref="C14:Z14" si="0">IF(LEN(C$2)&gt;0,SUM(C10:C13),"")</f>
        <v>100.346</v>
      </c>
      <c r="D14" s="57">
        <f t="shared" si="0"/>
        <v>1.629</v>
      </c>
      <c r="E14" s="57">
        <f t="shared" si="0"/>
        <v>1.03</v>
      </c>
      <c r="F14" s="57">
        <f t="shared" si="0"/>
        <v>1.0289999999999999</v>
      </c>
      <c r="G14" s="57">
        <f t="shared" si="0"/>
        <v>0</v>
      </c>
      <c r="H14" s="57">
        <f t="shared" si="0"/>
        <v>42.4</v>
      </c>
      <c r="I14" s="57">
        <f t="shared" si="0"/>
        <v>3.6920000000000002</v>
      </c>
      <c r="J14" s="57">
        <f t="shared" si="0"/>
        <v>1.6719999999999999</v>
      </c>
      <c r="K14" s="57">
        <f t="shared" si="0"/>
        <v>7.1960000000000006</v>
      </c>
      <c r="L14" s="57">
        <f t="shared" si="0"/>
        <v>6.1440000000000001</v>
      </c>
      <c r="M14" s="57">
        <f t="shared" si="0"/>
        <v>3.9139999999999997</v>
      </c>
      <c r="N14" s="57">
        <f t="shared" si="0"/>
        <v>4.8869999999999996</v>
      </c>
      <c r="O14" s="57">
        <f t="shared" si="0"/>
        <v>5.5629999999999988</v>
      </c>
      <c r="P14" s="57">
        <f t="shared" si="0"/>
        <v>186.37</v>
      </c>
      <c r="Q14" s="57">
        <f t="shared" si="0"/>
        <v>41.743000000000002</v>
      </c>
      <c r="R14" s="57">
        <f t="shared" si="0"/>
        <v>58.328000000000003</v>
      </c>
      <c r="S14" s="57">
        <f t="shared" si="0"/>
        <v>44.267000000000003</v>
      </c>
      <c r="T14" s="57">
        <f t="shared" si="0"/>
        <v>65.522999999999996</v>
      </c>
      <c r="U14" s="57">
        <f t="shared" si="0"/>
        <v>147.85499999999999</v>
      </c>
      <c r="V14" s="57">
        <f t="shared" si="0"/>
        <v>31.677</v>
      </c>
      <c r="W14" s="57">
        <f t="shared" si="0"/>
        <v>31.641999999999999</v>
      </c>
      <c r="X14" s="57">
        <f t="shared" si="0"/>
        <v>166.62799999999999</v>
      </c>
      <c r="Y14" s="57">
        <f t="shared" si="0"/>
        <v>162.41300000000001</v>
      </c>
      <c r="Z14" s="58" t="str">
        <f t="shared" si="0"/>
        <v/>
      </c>
      <c r="AA14" s="59">
        <f>SUM(AA9:AA13)</f>
        <v>1119.2639999999999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>
        <v>1.2</v>
      </c>
      <c r="L17" s="67">
        <v>1.2</v>
      </c>
      <c r="M17" s="67">
        <v>1.2</v>
      </c>
      <c r="N17" s="67">
        <v>1.2</v>
      </c>
      <c r="O17" s="67">
        <v>1.2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5.085</v>
      </c>
      <c r="C19" s="76">
        <v>6.5190000000000001</v>
      </c>
      <c r="D19" s="76">
        <v>5.6890000000000001</v>
      </c>
      <c r="E19" s="76">
        <v>5.5709999999999997</v>
      </c>
      <c r="F19" s="76">
        <v>4.194</v>
      </c>
      <c r="G19" s="76">
        <v>7.4749999999999996</v>
      </c>
      <c r="H19" s="76">
        <v>8.5180000000000007</v>
      </c>
      <c r="I19" s="76">
        <v>7.3989999999999991</v>
      </c>
      <c r="J19" s="76">
        <v>9.14</v>
      </c>
      <c r="K19" s="76">
        <v>11.862</v>
      </c>
      <c r="L19" s="76">
        <v>8.609</v>
      </c>
      <c r="M19" s="76">
        <v>10.734999999999999</v>
      </c>
      <c r="N19" s="76">
        <v>11.564</v>
      </c>
      <c r="O19" s="76">
        <v>8.4649999999999999</v>
      </c>
      <c r="P19" s="76">
        <v>8.5280000000000005</v>
      </c>
      <c r="Q19" s="76">
        <v>7.6490000000000009</v>
      </c>
      <c r="R19" s="76">
        <v>5.077</v>
      </c>
      <c r="S19" s="76">
        <v>7.2089999999999996</v>
      </c>
      <c r="T19" s="76">
        <v>8.3369999999999997</v>
      </c>
      <c r="U19" s="76">
        <v>5.9420000000000002</v>
      </c>
      <c r="V19" s="76">
        <v>3.8140000000000001</v>
      </c>
      <c r="W19" s="76">
        <v>3.2479999999999998</v>
      </c>
      <c r="X19" s="76">
        <v>3.2409999999999997</v>
      </c>
      <c r="Y19" s="76">
        <v>2.9539999999999997</v>
      </c>
      <c r="Z19" s="73"/>
      <c r="AA19" s="74">
        <f>SUM(B19:Z19)</f>
        <v>166.82400000000001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5.085</v>
      </c>
      <c r="C22" s="83">
        <f t="shared" ref="C22:Z22" si="1">IF(LEN(C$2)&gt;0,SUM(C17:C21),"")</f>
        <v>6.5190000000000001</v>
      </c>
      <c r="D22" s="83">
        <f t="shared" si="1"/>
        <v>5.6890000000000001</v>
      </c>
      <c r="E22" s="83">
        <f t="shared" si="1"/>
        <v>5.5709999999999997</v>
      </c>
      <c r="F22" s="83">
        <f t="shared" si="1"/>
        <v>4.194</v>
      </c>
      <c r="G22" s="83">
        <f t="shared" si="1"/>
        <v>7.4749999999999996</v>
      </c>
      <c r="H22" s="83">
        <f t="shared" si="1"/>
        <v>8.5180000000000007</v>
      </c>
      <c r="I22" s="83">
        <f t="shared" si="1"/>
        <v>7.3989999999999991</v>
      </c>
      <c r="J22" s="83">
        <f t="shared" si="1"/>
        <v>9.14</v>
      </c>
      <c r="K22" s="83">
        <f t="shared" si="1"/>
        <v>13.061999999999999</v>
      </c>
      <c r="L22" s="83">
        <f t="shared" si="1"/>
        <v>9.8089999999999993</v>
      </c>
      <c r="M22" s="83">
        <f t="shared" si="1"/>
        <v>11.934999999999999</v>
      </c>
      <c r="N22" s="83">
        <f t="shared" si="1"/>
        <v>12.763999999999999</v>
      </c>
      <c r="O22" s="83">
        <f t="shared" si="1"/>
        <v>9.6649999999999991</v>
      </c>
      <c r="P22" s="83">
        <f t="shared" si="1"/>
        <v>8.5280000000000005</v>
      </c>
      <c r="Q22" s="83">
        <f t="shared" si="1"/>
        <v>7.6490000000000009</v>
      </c>
      <c r="R22" s="83">
        <f t="shared" si="1"/>
        <v>5.077</v>
      </c>
      <c r="S22" s="83">
        <f t="shared" si="1"/>
        <v>7.2089999999999996</v>
      </c>
      <c r="T22" s="83">
        <f t="shared" si="1"/>
        <v>8.3369999999999997</v>
      </c>
      <c r="U22" s="83">
        <f t="shared" si="1"/>
        <v>5.9420000000000002</v>
      </c>
      <c r="V22" s="83">
        <f t="shared" si="1"/>
        <v>3.8140000000000001</v>
      </c>
      <c r="W22" s="83">
        <f t="shared" si="1"/>
        <v>3.2479999999999998</v>
      </c>
      <c r="X22" s="83">
        <f t="shared" si="1"/>
        <v>3.2409999999999997</v>
      </c>
      <c r="Y22" s="83">
        <f t="shared" si="1"/>
        <v>2.9539999999999997</v>
      </c>
      <c r="Z22" s="84" t="str">
        <f t="shared" si="1"/>
        <v/>
      </c>
      <c r="AA22" s="85">
        <f>SUM(AA17:AA21)</f>
        <v>172.82400000000001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8.4009999999999998</v>
      </c>
      <c r="C26" s="72">
        <v>106.86499999999999</v>
      </c>
      <c r="D26" s="72">
        <v>7.3179999999999996</v>
      </c>
      <c r="E26" s="72">
        <v>6.601</v>
      </c>
      <c r="F26" s="72">
        <v>5.2229999999999999</v>
      </c>
      <c r="G26" s="72">
        <v>7.4749999999999996</v>
      </c>
      <c r="H26" s="72">
        <v>50.917999999999999</v>
      </c>
      <c r="I26" s="72">
        <v>11.090999999999999</v>
      </c>
      <c r="J26" s="72">
        <v>10.811999999999999</v>
      </c>
      <c r="K26" s="72">
        <v>20.257999999999999</v>
      </c>
      <c r="L26" s="72">
        <v>15.952999999999999</v>
      </c>
      <c r="M26" s="72">
        <v>15.849</v>
      </c>
      <c r="N26" s="72">
        <v>17.651</v>
      </c>
      <c r="O26" s="72">
        <v>15.228</v>
      </c>
      <c r="P26" s="72">
        <v>194.898</v>
      </c>
      <c r="Q26" s="72">
        <v>49.392000000000003</v>
      </c>
      <c r="R26" s="72">
        <v>63.405000000000001</v>
      </c>
      <c r="S26" s="72">
        <v>51.475999999999999</v>
      </c>
      <c r="T26" s="72">
        <v>73.86</v>
      </c>
      <c r="U26" s="72">
        <v>153.797</v>
      </c>
      <c r="V26" s="72">
        <v>35.491</v>
      </c>
      <c r="W26" s="72">
        <v>34.89</v>
      </c>
      <c r="X26" s="72">
        <v>169.869</v>
      </c>
      <c r="Y26" s="72">
        <v>165.36699999999999</v>
      </c>
      <c r="Z26" s="73"/>
      <c r="AA26" s="74">
        <f>SUM(B26:Z26)</f>
        <v>1292.088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8.4009999999999998</v>
      </c>
      <c r="C28" s="57">
        <f t="shared" ref="C28:Z28" si="2">IF(LEN(C$2)&gt;0,SUM(C25:C27),"")</f>
        <v>106.86499999999999</v>
      </c>
      <c r="D28" s="57">
        <f t="shared" si="2"/>
        <v>7.3179999999999996</v>
      </c>
      <c r="E28" s="57">
        <f t="shared" si="2"/>
        <v>6.601</v>
      </c>
      <c r="F28" s="57">
        <f t="shared" si="2"/>
        <v>5.2229999999999999</v>
      </c>
      <c r="G28" s="57">
        <f t="shared" si="2"/>
        <v>7.4749999999999996</v>
      </c>
      <c r="H28" s="57">
        <f t="shared" si="2"/>
        <v>50.917999999999999</v>
      </c>
      <c r="I28" s="57">
        <f t="shared" si="2"/>
        <v>11.090999999999999</v>
      </c>
      <c r="J28" s="57">
        <f t="shared" si="2"/>
        <v>10.811999999999999</v>
      </c>
      <c r="K28" s="57">
        <f t="shared" si="2"/>
        <v>20.257999999999999</v>
      </c>
      <c r="L28" s="57">
        <f t="shared" si="2"/>
        <v>15.952999999999999</v>
      </c>
      <c r="M28" s="57">
        <f t="shared" si="2"/>
        <v>15.849</v>
      </c>
      <c r="N28" s="57">
        <f t="shared" si="2"/>
        <v>17.651</v>
      </c>
      <c r="O28" s="57">
        <f t="shared" si="2"/>
        <v>15.228</v>
      </c>
      <c r="P28" s="57">
        <f t="shared" si="2"/>
        <v>194.898</v>
      </c>
      <c r="Q28" s="57">
        <f t="shared" si="2"/>
        <v>49.392000000000003</v>
      </c>
      <c r="R28" s="57">
        <f t="shared" si="2"/>
        <v>63.405000000000001</v>
      </c>
      <c r="S28" s="57">
        <f t="shared" si="2"/>
        <v>51.475999999999999</v>
      </c>
      <c r="T28" s="57">
        <f t="shared" si="2"/>
        <v>73.86</v>
      </c>
      <c r="U28" s="57">
        <f t="shared" si="2"/>
        <v>153.797</v>
      </c>
      <c r="V28" s="57">
        <f t="shared" si="2"/>
        <v>35.491</v>
      </c>
      <c r="W28" s="57">
        <f t="shared" si="2"/>
        <v>34.89</v>
      </c>
      <c r="X28" s="57">
        <f t="shared" si="2"/>
        <v>169.869</v>
      </c>
      <c r="Y28" s="57">
        <f t="shared" si="2"/>
        <v>165.36699999999999</v>
      </c>
      <c r="Z28" s="58" t="str">
        <f t="shared" si="2"/>
        <v/>
      </c>
      <c r="AA28" s="59">
        <f>SUM(AA25:AA27)</f>
        <v>1292.088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8.4009999999999998</v>
      </c>
      <c r="C47" s="83">
        <f t="shared" ref="C47:Z47" si="8">IF(LEN(C$2)&gt;0,C14+C22+C36,"")</f>
        <v>106.86500000000001</v>
      </c>
      <c r="D47" s="83">
        <f t="shared" si="8"/>
        <v>7.3179999999999996</v>
      </c>
      <c r="E47" s="83">
        <f t="shared" si="8"/>
        <v>6.601</v>
      </c>
      <c r="F47" s="83">
        <f t="shared" si="8"/>
        <v>5.2229999999999999</v>
      </c>
      <c r="G47" s="83">
        <f t="shared" si="8"/>
        <v>7.4749999999999996</v>
      </c>
      <c r="H47" s="83">
        <f t="shared" si="8"/>
        <v>50.917999999999999</v>
      </c>
      <c r="I47" s="83">
        <f t="shared" si="8"/>
        <v>11.090999999999999</v>
      </c>
      <c r="J47" s="83">
        <f t="shared" si="8"/>
        <v>10.812000000000001</v>
      </c>
      <c r="K47" s="83">
        <f t="shared" si="8"/>
        <v>20.257999999999999</v>
      </c>
      <c r="L47" s="83">
        <f t="shared" si="8"/>
        <v>15.952999999999999</v>
      </c>
      <c r="M47" s="83">
        <f t="shared" si="8"/>
        <v>15.848999999999998</v>
      </c>
      <c r="N47" s="83">
        <f t="shared" si="8"/>
        <v>17.651</v>
      </c>
      <c r="O47" s="83">
        <f t="shared" si="8"/>
        <v>15.227999999999998</v>
      </c>
      <c r="P47" s="83">
        <f t="shared" si="8"/>
        <v>194.898</v>
      </c>
      <c r="Q47" s="83">
        <f t="shared" si="8"/>
        <v>49.392000000000003</v>
      </c>
      <c r="R47" s="83">
        <f t="shared" si="8"/>
        <v>63.405000000000001</v>
      </c>
      <c r="S47" s="83">
        <f t="shared" si="8"/>
        <v>51.475999999999999</v>
      </c>
      <c r="T47" s="83">
        <f t="shared" si="8"/>
        <v>73.86</v>
      </c>
      <c r="U47" s="83">
        <f t="shared" si="8"/>
        <v>153.797</v>
      </c>
      <c r="V47" s="83">
        <f t="shared" si="8"/>
        <v>35.491</v>
      </c>
      <c r="W47" s="83">
        <f t="shared" si="8"/>
        <v>34.89</v>
      </c>
      <c r="X47" s="83">
        <f t="shared" si="8"/>
        <v>169.86899999999997</v>
      </c>
      <c r="Y47" s="83">
        <f t="shared" si="8"/>
        <v>165.36700000000002</v>
      </c>
      <c r="Z47" s="84" t="str">
        <f t="shared" si="8"/>
        <v/>
      </c>
      <c r="AA47" s="100">
        <f>SUM(B47:Z47)</f>
        <v>1292.088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8.4009999999999998</v>
      </c>
      <c r="C4" s="18">
        <v>106.86499999999999</v>
      </c>
      <c r="D4" s="18">
        <v>7.3180000000000005</v>
      </c>
      <c r="E4" s="18">
        <v>6.601</v>
      </c>
      <c r="F4" s="18">
        <v>5.2229999999999999</v>
      </c>
      <c r="G4" s="18">
        <v>7.4750000000000005</v>
      </c>
      <c r="H4" s="18">
        <v>50.917999999999999</v>
      </c>
      <c r="I4" s="18">
        <v>11.091000000000001</v>
      </c>
      <c r="J4" s="18">
        <v>10.811999999999999</v>
      </c>
      <c r="K4" s="18">
        <v>20.257999999999999</v>
      </c>
      <c r="L4" s="18">
        <v>15.953000000000001</v>
      </c>
      <c r="M4" s="18">
        <v>15.849</v>
      </c>
      <c r="N4" s="18">
        <v>17.651</v>
      </c>
      <c r="O4" s="18">
        <v>15.228</v>
      </c>
      <c r="P4" s="18">
        <v>194.898</v>
      </c>
      <c r="Q4" s="18">
        <v>49.392000000000003</v>
      </c>
      <c r="R4" s="18">
        <v>63.405000000000001</v>
      </c>
      <c r="S4" s="18">
        <v>51.475999999999999</v>
      </c>
      <c r="T4" s="18">
        <v>73.860000000000014</v>
      </c>
      <c r="U4" s="18">
        <v>153.797</v>
      </c>
      <c r="V4" s="18">
        <v>35.491</v>
      </c>
      <c r="W4" s="18">
        <v>34.89</v>
      </c>
      <c r="X4" s="18">
        <v>169.869</v>
      </c>
      <c r="Y4" s="18">
        <v>165.36699999999999</v>
      </c>
      <c r="Z4" s="19"/>
      <c r="AA4" s="20">
        <f>SUM(B4:Z4)</f>
        <v>1292.088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34.770000000000003</v>
      </c>
      <c r="C7" s="28">
        <v>35.72</v>
      </c>
      <c r="D7" s="28">
        <v>45.14</v>
      </c>
      <c r="E7" s="28">
        <v>40.83</v>
      </c>
      <c r="F7" s="28">
        <v>48.96</v>
      </c>
      <c r="G7" s="28">
        <v>46.56</v>
      </c>
      <c r="H7" s="28">
        <v>52.7</v>
      </c>
      <c r="I7" s="28">
        <v>55.45</v>
      </c>
      <c r="J7" s="28">
        <v>49</v>
      </c>
      <c r="K7" s="28">
        <v>53.14</v>
      </c>
      <c r="L7" s="28">
        <v>53.14</v>
      </c>
      <c r="M7" s="28">
        <v>53.14</v>
      </c>
      <c r="N7" s="28">
        <v>53.14</v>
      </c>
      <c r="O7" s="28">
        <v>50.64</v>
      </c>
      <c r="P7" s="28">
        <v>54.2</v>
      </c>
      <c r="Q7" s="28">
        <v>60</v>
      </c>
      <c r="R7" s="28">
        <v>60.95</v>
      </c>
      <c r="S7" s="28">
        <v>67.36</v>
      </c>
      <c r="T7" s="28">
        <v>76.09</v>
      </c>
      <c r="U7" s="28">
        <v>75.900000000000006</v>
      </c>
      <c r="V7" s="28">
        <v>69.2</v>
      </c>
      <c r="W7" s="28">
        <v>56.92</v>
      </c>
      <c r="X7" s="28">
        <v>51.02</v>
      </c>
      <c r="Y7" s="28">
        <v>45.76</v>
      </c>
      <c r="Z7" s="29"/>
      <c r="AA7" s="30">
        <v>53.73875000000001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100</v>
      </c>
      <c r="D11" s="47"/>
      <c r="E11" s="47"/>
      <c r="F11" s="47"/>
      <c r="G11" s="47"/>
      <c r="H11" s="47">
        <v>39.908000000000001</v>
      </c>
      <c r="I11" s="47"/>
      <c r="J11" s="47"/>
      <c r="K11" s="47"/>
      <c r="L11" s="47"/>
      <c r="M11" s="47"/>
      <c r="N11" s="47"/>
      <c r="O11" s="47"/>
      <c r="P11" s="47">
        <v>178</v>
      </c>
      <c r="Q11" s="47">
        <v>33</v>
      </c>
      <c r="R11" s="47">
        <v>47.432000000000002</v>
      </c>
      <c r="S11" s="47">
        <v>42.252000000000002</v>
      </c>
      <c r="T11" s="47">
        <v>63</v>
      </c>
      <c r="U11" s="47">
        <v>145</v>
      </c>
      <c r="V11" s="47">
        <v>29</v>
      </c>
      <c r="W11" s="47">
        <v>29</v>
      </c>
      <c r="X11" s="47">
        <v>163</v>
      </c>
      <c r="Y11" s="47">
        <v>158</v>
      </c>
      <c r="Z11" s="48"/>
      <c r="AA11" s="49">
        <f>SUM(B11:Z11)</f>
        <v>1027.5920000000001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8.4009999999999998</v>
      </c>
      <c r="C13" s="52">
        <v>6.8650000000000002</v>
      </c>
      <c r="D13" s="52">
        <v>7.2250000000000005</v>
      </c>
      <c r="E13" s="52">
        <v>6.5289999999999999</v>
      </c>
      <c r="F13" s="52">
        <v>4.8230000000000004</v>
      </c>
      <c r="G13" s="52">
        <v>7.4750000000000005</v>
      </c>
      <c r="H13" s="52">
        <v>10.992000000000001</v>
      </c>
      <c r="I13" s="52">
        <v>11.068000000000001</v>
      </c>
      <c r="J13" s="52">
        <v>10.785</v>
      </c>
      <c r="K13" s="52">
        <v>20.225999999999999</v>
      </c>
      <c r="L13" s="52">
        <v>15.467000000000001</v>
      </c>
      <c r="M13" s="52">
        <v>15.815</v>
      </c>
      <c r="N13" s="52">
        <v>17.581</v>
      </c>
      <c r="O13" s="52">
        <v>14.76</v>
      </c>
      <c r="P13" s="52">
        <v>16.417999999999999</v>
      </c>
      <c r="Q13" s="52">
        <v>15.795</v>
      </c>
      <c r="R13" s="52">
        <v>14.877000000000001</v>
      </c>
      <c r="S13" s="52">
        <v>9.0020000000000007</v>
      </c>
      <c r="T13" s="52">
        <v>10.331</v>
      </c>
      <c r="U13" s="52">
        <v>8.0649999999999995</v>
      </c>
      <c r="V13" s="52">
        <v>4.93</v>
      </c>
      <c r="W13" s="52">
        <v>4.6869999999999994</v>
      </c>
      <c r="X13" s="52">
        <v>5.8890000000000002</v>
      </c>
      <c r="Y13" s="52">
        <v>6.3929999999999998</v>
      </c>
      <c r="Z13" s="53"/>
      <c r="AA13" s="54">
        <f>SUM(B13:Z13)</f>
        <v>254.399</v>
      </c>
    </row>
    <row r="14" spans="1:27" ht="30" customHeight="1" thickBot="1" x14ac:dyDescent="0.25">
      <c r="A14" s="55" t="s">
        <v>10</v>
      </c>
      <c r="B14" s="56">
        <f>IF(LEN(B$2)&gt;0,SUM(B10:B13),"")</f>
        <v>8.4009999999999998</v>
      </c>
      <c r="C14" s="57">
        <f t="shared" ref="C14:Z14" si="0">IF(LEN(C$2)&gt;0,SUM(C10:C13),"")</f>
        <v>106.86499999999999</v>
      </c>
      <c r="D14" s="57">
        <f t="shared" si="0"/>
        <v>7.2250000000000005</v>
      </c>
      <c r="E14" s="57">
        <f t="shared" si="0"/>
        <v>6.5289999999999999</v>
      </c>
      <c r="F14" s="57">
        <f t="shared" si="0"/>
        <v>4.8230000000000004</v>
      </c>
      <c r="G14" s="57">
        <f t="shared" si="0"/>
        <v>7.4750000000000005</v>
      </c>
      <c r="H14" s="57">
        <f t="shared" si="0"/>
        <v>50.900000000000006</v>
      </c>
      <c r="I14" s="57">
        <f t="shared" si="0"/>
        <v>11.068000000000001</v>
      </c>
      <c r="J14" s="57">
        <f t="shared" si="0"/>
        <v>10.785</v>
      </c>
      <c r="K14" s="57">
        <f t="shared" si="0"/>
        <v>20.225999999999999</v>
      </c>
      <c r="L14" s="57">
        <f t="shared" si="0"/>
        <v>15.467000000000001</v>
      </c>
      <c r="M14" s="57">
        <f t="shared" si="0"/>
        <v>15.815</v>
      </c>
      <c r="N14" s="57">
        <f t="shared" si="0"/>
        <v>17.581</v>
      </c>
      <c r="O14" s="57">
        <f t="shared" si="0"/>
        <v>14.76</v>
      </c>
      <c r="P14" s="57">
        <f t="shared" si="0"/>
        <v>194.41800000000001</v>
      </c>
      <c r="Q14" s="57">
        <f t="shared" si="0"/>
        <v>48.795000000000002</v>
      </c>
      <c r="R14" s="57">
        <f t="shared" si="0"/>
        <v>62.309000000000005</v>
      </c>
      <c r="S14" s="57">
        <f t="shared" si="0"/>
        <v>51.254000000000005</v>
      </c>
      <c r="T14" s="57">
        <f t="shared" si="0"/>
        <v>73.331000000000003</v>
      </c>
      <c r="U14" s="57">
        <f t="shared" si="0"/>
        <v>153.065</v>
      </c>
      <c r="V14" s="57">
        <f t="shared" si="0"/>
        <v>33.93</v>
      </c>
      <c r="W14" s="57">
        <f t="shared" si="0"/>
        <v>33.686999999999998</v>
      </c>
      <c r="X14" s="57">
        <f t="shared" si="0"/>
        <v>168.88900000000001</v>
      </c>
      <c r="Y14" s="57">
        <f t="shared" si="0"/>
        <v>164.393</v>
      </c>
      <c r="Z14" s="58" t="str">
        <f t="shared" si="0"/>
        <v/>
      </c>
      <c r="AA14" s="59">
        <f>SUM(AA9:AA13)</f>
        <v>1281.991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3.5000000000000003E-2</v>
      </c>
      <c r="O18" s="72">
        <v>0.10100000000000001</v>
      </c>
      <c r="P18" s="72">
        <v>0.13500000000000001</v>
      </c>
      <c r="Q18" s="72">
        <v>0.13300000000000001</v>
      </c>
      <c r="R18" s="72">
        <v>0.13600000000000001</v>
      </c>
      <c r="S18" s="72">
        <v>0.13600000000000001</v>
      </c>
      <c r="T18" s="72">
        <v>0.123</v>
      </c>
      <c r="U18" s="72">
        <v>0.13900000000000001</v>
      </c>
      <c r="V18" s="72">
        <v>0.10199999999999999</v>
      </c>
      <c r="W18" s="72"/>
      <c r="X18" s="72"/>
      <c r="Y18" s="72"/>
      <c r="Z18" s="73"/>
      <c r="AA18" s="74">
        <f>SUM(B18:Z18)</f>
        <v>1.04</v>
      </c>
    </row>
    <row r="19" spans="1:27" ht="24.95" customHeight="1" x14ac:dyDescent="0.2">
      <c r="A19" s="70" t="s">
        <v>14</v>
      </c>
      <c r="B19" s="75"/>
      <c r="C19" s="76"/>
      <c r="D19" s="76">
        <v>9.2999999999999999E-2</v>
      </c>
      <c r="E19" s="76">
        <v>7.1999999999999995E-2</v>
      </c>
      <c r="F19" s="76">
        <v>0.4</v>
      </c>
      <c r="G19" s="76"/>
      <c r="H19" s="76">
        <v>1.7999999999999999E-2</v>
      </c>
      <c r="I19" s="76">
        <v>2.3E-2</v>
      </c>
      <c r="J19" s="76">
        <v>2.7E-2</v>
      </c>
      <c r="K19" s="76">
        <v>3.2000000000000001E-2</v>
      </c>
      <c r="L19" s="76">
        <v>0.48599999999999999</v>
      </c>
      <c r="M19" s="76">
        <v>3.4000000000000002E-2</v>
      </c>
      <c r="N19" s="76">
        <v>3.5000000000000003E-2</v>
      </c>
      <c r="O19" s="76">
        <v>0.36699999999999999</v>
      </c>
      <c r="P19" s="76">
        <v>0.34499999999999997</v>
      </c>
      <c r="Q19" s="76">
        <v>0.46399999999999997</v>
      </c>
      <c r="R19" s="76">
        <v>0.96000000000000008</v>
      </c>
      <c r="S19" s="76">
        <v>8.5999999999999993E-2</v>
      </c>
      <c r="T19" s="76">
        <v>0.40599999999999997</v>
      </c>
      <c r="U19" s="76">
        <v>0.59300000000000008</v>
      </c>
      <c r="V19" s="76">
        <v>1.4589999999999999</v>
      </c>
      <c r="W19" s="76">
        <v>1.2030000000000001</v>
      </c>
      <c r="X19" s="76">
        <v>0.98</v>
      </c>
      <c r="Y19" s="76">
        <v>0.97399999999999998</v>
      </c>
      <c r="Z19" s="73"/>
      <c r="AA19" s="74">
        <f>SUM(B19:Z19)</f>
        <v>9.0570000000000004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9.2999999999999999E-2</v>
      </c>
      <c r="E22" s="83">
        <f t="shared" si="1"/>
        <v>7.1999999999999995E-2</v>
      </c>
      <c r="F22" s="83">
        <f t="shared" si="1"/>
        <v>0.4</v>
      </c>
      <c r="G22" s="83">
        <f t="shared" si="1"/>
        <v>0</v>
      </c>
      <c r="H22" s="83">
        <f t="shared" si="1"/>
        <v>1.7999999999999999E-2</v>
      </c>
      <c r="I22" s="83">
        <f t="shared" si="1"/>
        <v>2.3E-2</v>
      </c>
      <c r="J22" s="83">
        <f t="shared" si="1"/>
        <v>2.7E-2</v>
      </c>
      <c r="K22" s="83">
        <f t="shared" si="1"/>
        <v>3.2000000000000001E-2</v>
      </c>
      <c r="L22" s="83">
        <f t="shared" si="1"/>
        <v>0.48599999999999999</v>
      </c>
      <c r="M22" s="83">
        <f t="shared" si="1"/>
        <v>3.4000000000000002E-2</v>
      </c>
      <c r="N22" s="83">
        <f t="shared" si="1"/>
        <v>7.0000000000000007E-2</v>
      </c>
      <c r="O22" s="83">
        <f t="shared" si="1"/>
        <v>0.46799999999999997</v>
      </c>
      <c r="P22" s="83">
        <f t="shared" si="1"/>
        <v>0.48</v>
      </c>
      <c r="Q22" s="83">
        <f t="shared" si="1"/>
        <v>0.59699999999999998</v>
      </c>
      <c r="R22" s="83">
        <f t="shared" si="1"/>
        <v>1.0960000000000001</v>
      </c>
      <c r="S22" s="83">
        <f t="shared" si="1"/>
        <v>0.222</v>
      </c>
      <c r="T22" s="83">
        <f t="shared" si="1"/>
        <v>0.52899999999999991</v>
      </c>
      <c r="U22" s="83">
        <f t="shared" si="1"/>
        <v>0.7320000000000001</v>
      </c>
      <c r="V22" s="83">
        <f t="shared" si="1"/>
        <v>1.5609999999999999</v>
      </c>
      <c r="W22" s="83">
        <f t="shared" si="1"/>
        <v>1.2030000000000001</v>
      </c>
      <c r="X22" s="83">
        <f t="shared" si="1"/>
        <v>0.98</v>
      </c>
      <c r="Y22" s="83">
        <f t="shared" si="1"/>
        <v>0.97399999999999998</v>
      </c>
      <c r="Z22" s="84">
        <f t="shared" si="1"/>
        <v>0</v>
      </c>
      <c r="AA22" s="85">
        <f t="shared" si="1"/>
        <v>10.097000000000001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8.4009999999999998</v>
      </c>
      <c r="C26" s="72">
        <v>106.86499999999999</v>
      </c>
      <c r="D26" s="72">
        <v>7.3179999999999996</v>
      </c>
      <c r="E26" s="72">
        <v>6.601</v>
      </c>
      <c r="F26" s="72">
        <v>5.2229999999999999</v>
      </c>
      <c r="G26" s="72">
        <v>7.4749999999999996</v>
      </c>
      <c r="H26" s="72">
        <v>50.917999999999999</v>
      </c>
      <c r="I26" s="72">
        <v>11.090999999999999</v>
      </c>
      <c r="J26" s="72">
        <v>10.811999999999999</v>
      </c>
      <c r="K26" s="72">
        <v>20.257999999999999</v>
      </c>
      <c r="L26" s="72">
        <v>15.952999999999999</v>
      </c>
      <c r="M26" s="72">
        <v>15.849</v>
      </c>
      <c r="N26" s="72">
        <v>17.651</v>
      </c>
      <c r="O26" s="72">
        <v>15.228</v>
      </c>
      <c r="P26" s="72">
        <v>194.898</v>
      </c>
      <c r="Q26" s="72">
        <v>49.392000000000003</v>
      </c>
      <c r="R26" s="72">
        <v>63.405000000000001</v>
      </c>
      <c r="S26" s="72">
        <v>51.475999999999999</v>
      </c>
      <c r="T26" s="72">
        <v>73.86</v>
      </c>
      <c r="U26" s="72">
        <v>153.797</v>
      </c>
      <c r="V26" s="72">
        <v>35.491</v>
      </c>
      <c r="W26" s="72">
        <v>34.89</v>
      </c>
      <c r="X26" s="72">
        <v>169.869</v>
      </c>
      <c r="Y26" s="72">
        <v>165.36699999999999</v>
      </c>
      <c r="Z26" s="73"/>
      <c r="AA26" s="74">
        <f>SUM(B26:Z26)</f>
        <v>1292.088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8.4009999999999998</v>
      </c>
      <c r="C28" s="57">
        <f t="shared" si="2"/>
        <v>106.86499999999999</v>
      </c>
      <c r="D28" s="57">
        <f t="shared" si="2"/>
        <v>7.3179999999999996</v>
      </c>
      <c r="E28" s="57">
        <f t="shared" si="2"/>
        <v>6.601</v>
      </c>
      <c r="F28" s="57">
        <f t="shared" si="2"/>
        <v>5.2229999999999999</v>
      </c>
      <c r="G28" s="57">
        <f t="shared" si="2"/>
        <v>7.4749999999999996</v>
      </c>
      <c r="H28" s="57">
        <f t="shared" si="2"/>
        <v>50.917999999999999</v>
      </c>
      <c r="I28" s="57">
        <f t="shared" si="2"/>
        <v>11.090999999999999</v>
      </c>
      <c r="J28" s="57">
        <f t="shared" si="2"/>
        <v>10.811999999999999</v>
      </c>
      <c r="K28" s="57">
        <f t="shared" si="2"/>
        <v>20.257999999999999</v>
      </c>
      <c r="L28" s="57">
        <f t="shared" si="2"/>
        <v>15.952999999999999</v>
      </c>
      <c r="M28" s="57">
        <f t="shared" si="2"/>
        <v>15.849</v>
      </c>
      <c r="N28" s="57">
        <f t="shared" si="2"/>
        <v>17.651</v>
      </c>
      <c r="O28" s="57">
        <f t="shared" si="2"/>
        <v>15.228</v>
      </c>
      <c r="P28" s="57">
        <f t="shared" si="2"/>
        <v>194.898</v>
      </c>
      <c r="Q28" s="57">
        <f t="shared" si="2"/>
        <v>49.392000000000003</v>
      </c>
      <c r="R28" s="57">
        <f t="shared" si="2"/>
        <v>63.405000000000001</v>
      </c>
      <c r="S28" s="57">
        <f t="shared" si="2"/>
        <v>51.475999999999999</v>
      </c>
      <c r="T28" s="57">
        <f t="shared" si="2"/>
        <v>73.86</v>
      </c>
      <c r="U28" s="57">
        <f t="shared" si="2"/>
        <v>153.797</v>
      </c>
      <c r="V28" s="57">
        <f t="shared" si="2"/>
        <v>35.491</v>
      </c>
      <c r="W28" s="57">
        <f t="shared" si="2"/>
        <v>34.89</v>
      </c>
      <c r="X28" s="57">
        <f t="shared" si="2"/>
        <v>169.869</v>
      </c>
      <c r="Y28" s="57">
        <f t="shared" si="2"/>
        <v>165.36699999999999</v>
      </c>
      <c r="Z28" s="58">
        <f t="shared" si="2"/>
        <v>0</v>
      </c>
      <c r="AA28" s="59">
        <f t="shared" si="2"/>
        <v>1292.088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8.4009999999999998</v>
      </c>
      <c r="C47" s="83">
        <f t="shared" ref="C47:Z47" si="8">SUM(C10:C13)+C22+C36</f>
        <v>106.86499999999999</v>
      </c>
      <c r="D47" s="83">
        <f t="shared" si="8"/>
        <v>7.3180000000000005</v>
      </c>
      <c r="E47" s="83">
        <f t="shared" si="8"/>
        <v>6.601</v>
      </c>
      <c r="F47" s="83">
        <f t="shared" si="8"/>
        <v>5.2230000000000008</v>
      </c>
      <c r="G47" s="83">
        <f t="shared" si="8"/>
        <v>7.4750000000000005</v>
      </c>
      <c r="H47" s="83">
        <f t="shared" si="8"/>
        <v>50.918000000000006</v>
      </c>
      <c r="I47" s="83">
        <f t="shared" si="8"/>
        <v>11.091000000000001</v>
      </c>
      <c r="J47" s="83">
        <f t="shared" si="8"/>
        <v>10.811999999999999</v>
      </c>
      <c r="K47" s="83">
        <f t="shared" si="8"/>
        <v>20.257999999999999</v>
      </c>
      <c r="L47" s="83">
        <f t="shared" si="8"/>
        <v>15.953000000000001</v>
      </c>
      <c r="M47" s="83">
        <f t="shared" si="8"/>
        <v>15.849</v>
      </c>
      <c r="N47" s="83">
        <f t="shared" si="8"/>
        <v>17.651</v>
      </c>
      <c r="O47" s="83">
        <f t="shared" si="8"/>
        <v>15.228</v>
      </c>
      <c r="P47" s="83">
        <f t="shared" si="8"/>
        <v>194.898</v>
      </c>
      <c r="Q47" s="83">
        <f t="shared" si="8"/>
        <v>49.392000000000003</v>
      </c>
      <c r="R47" s="83">
        <f t="shared" si="8"/>
        <v>63.405000000000001</v>
      </c>
      <c r="S47" s="83">
        <f t="shared" si="8"/>
        <v>51.476000000000006</v>
      </c>
      <c r="T47" s="83">
        <f t="shared" si="8"/>
        <v>73.86</v>
      </c>
      <c r="U47" s="83">
        <f t="shared" si="8"/>
        <v>153.797</v>
      </c>
      <c r="V47" s="83">
        <f t="shared" si="8"/>
        <v>35.491</v>
      </c>
      <c r="W47" s="83">
        <f t="shared" si="8"/>
        <v>34.89</v>
      </c>
      <c r="X47" s="83">
        <f t="shared" si="8"/>
        <v>169.869</v>
      </c>
      <c r="Y47" s="83">
        <f t="shared" si="8"/>
        <v>165.36699999999999</v>
      </c>
      <c r="Z47" s="84">
        <f t="shared" si="8"/>
        <v>0</v>
      </c>
      <c r="AA47" s="100">
        <f>SUM(B47:Z47)</f>
        <v>1292.088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2021-03-10T13:49:02Z</dcterms:created>
  <dcterms:modified xsi:type="dcterms:W3CDTF">2021-03-10T13:49:02Z</dcterms:modified>
</cp:coreProperties>
</file>