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<sst xmlns="http://schemas.openxmlformats.org/spreadsheetml/2006/main" count="110" uniqueCount="50">
  <si>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09/03/2021 15:57:12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</si>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</sst>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1.8069999999999999</c:v>
                </c:pt>
                <c:pt idx="1">
                  <c:v>2.7</c:v>
                </c:pt>
                <c:pt idx="5">
                  <c:v>2.3730000000000002</c:v>
                </c:pt>
                <c:pt idx="6">
                  <c:v>6.3339999999999996</c:v>
                </c:pt>
                <c:pt idx="7">
                  <c:v>10.808999999999999</c:v>
                </c:pt>
                <c:pt idx="8">
                  <c:v>15</c:v>
                </c:pt>
                <c:pt idx="9">
                  <c:v>8.4830000000000005</c:v>
                </c:pt>
                <c:pt idx="19">
                  <c:v>2.69</c:v>
                </c:pt>
                <c:pt idx="22">
                  <c:v>2.9740000000000002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2.5760000000000001</c:v>
                </c:pt>
                <c:pt idx="1">
                  <c:v>4.2830000000000004</c:v>
                </c:pt>
                <c:pt idx="2">
                  <c:v>2.6320000000000006</c:v>
                </c:pt>
                <c:pt idx="3">
                  <c:v>2.911</c:v>
                </c:pt>
                <c:pt idx="4">
                  <c:v>1.6809999999999998</c:v>
                </c:pt>
                <c:pt idx="5">
                  <c:v>4.6300000000000008</c:v>
                </c:pt>
                <c:pt idx="6">
                  <c:v>4.0780000000000003</c:v>
                </c:pt>
                <c:pt idx="7">
                  <c:v>3.0049999999999999</c:v>
                </c:pt>
                <c:pt idx="8">
                  <c:v>2.9179999999999997</c:v>
                </c:pt>
                <c:pt idx="9">
                  <c:v>15.407999999999999</c:v>
                </c:pt>
                <c:pt idx="10">
                  <c:v>27.433</c:v>
                </c:pt>
                <c:pt idx="11">
                  <c:v>27.561</c:v>
                </c:pt>
                <c:pt idx="12">
                  <c:v>25.564999999999998</c:v>
                </c:pt>
                <c:pt idx="13">
                  <c:v>16.475000000000001</c:v>
                </c:pt>
                <c:pt idx="14">
                  <c:v>11.96</c:v>
                </c:pt>
                <c:pt idx="15">
                  <c:v>12.228000000000002</c:v>
                </c:pt>
                <c:pt idx="16">
                  <c:v>9.2759999999999998</c:v>
                </c:pt>
                <c:pt idx="17">
                  <c:v>3.9299999999999997</c:v>
                </c:pt>
                <c:pt idx="18">
                  <c:v>5.3049999999999997</c:v>
                </c:pt>
                <c:pt idx="19">
                  <c:v>5.6470000000000002</c:v>
                </c:pt>
                <c:pt idx="20">
                  <c:v>5.1549999999999994</c:v>
                </c:pt>
                <c:pt idx="21">
                  <c:v>5.1539999999999999</c:v>
                </c:pt>
                <c:pt idx="22">
                  <c:v>2.3380000000000001</c:v>
                </c:pt>
                <c:pt idx="23">
                  <c:v>3.9550000000000001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6316400"/>
        <c:axId val="196319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4.383</c:v>
                </c:pt>
                <c:pt idx="1">
                  <c:v>6.9830000000000005</c:v>
                </c:pt>
                <c:pt idx="2">
                  <c:v>2.6320000000000001</c:v>
                </c:pt>
                <c:pt idx="3">
                  <c:v>2.911</c:v>
                </c:pt>
                <c:pt idx="4">
                  <c:v>1.681</c:v>
                </c:pt>
                <c:pt idx="5">
                  <c:v>7.0030000000000001</c:v>
                </c:pt>
                <c:pt idx="6">
                  <c:v>10.412000000000001</c:v>
                </c:pt>
                <c:pt idx="7">
                  <c:v>13.814</c:v>
                </c:pt>
                <c:pt idx="8">
                  <c:v>17.917999999999999</c:v>
                </c:pt>
                <c:pt idx="9">
                  <c:v>23.891000000000002</c:v>
                </c:pt>
                <c:pt idx="10">
                  <c:v>27.433</c:v>
                </c:pt>
                <c:pt idx="11">
                  <c:v>27.561</c:v>
                </c:pt>
                <c:pt idx="12">
                  <c:v>25.564999999999998</c:v>
                </c:pt>
                <c:pt idx="13">
                  <c:v>16.475000000000001</c:v>
                </c:pt>
                <c:pt idx="14">
                  <c:v>11.959999999999999</c:v>
                </c:pt>
                <c:pt idx="15">
                  <c:v>12.228</c:v>
                </c:pt>
                <c:pt idx="16">
                  <c:v>9.2759999999999998</c:v>
                </c:pt>
                <c:pt idx="17">
                  <c:v>6.0169999999999995</c:v>
                </c:pt>
                <c:pt idx="18">
                  <c:v>12.143000000000001</c:v>
                </c:pt>
                <c:pt idx="19">
                  <c:v>11.551999999999998</c:v>
                </c:pt>
                <c:pt idx="20">
                  <c:v>8.0079999999999991</c:v>
                </c:pt>
                <c:pt idx="21">
                  <c:v>7.301000000000001</c:v>
                </c:pt>
                <c:pt idx="22">
                  <c:v>5.3119999999999994</c:v>
                </c:pt>
                <c:pt idx="23">
                  <c:v>3.9550000000000005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316400"/>
        <c:axId val="196319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64.25</c:v>
                </c:pt>
                <c:pt idx="1">
                  <c:v>64.48</c:v>
                </c:pt>
                <c:pt idx="2">
                  <c:v>60.03</c:v>
                </c:pt>
                <c:pt idx="3">
                  <c:v>59.05</c:v>
                </c:pt>
                <c:pt idx="4">
                  <c:v>54.01</c:v>
                </c:pt>
                <c:pt idx="5">
                  <c:v>64.37</c:v>
                </c:pt>
                <c:pt idx="6">
                  <c:v>65.86</c:v>
                </c:pt>
                <c:pt idx="7">
                  <c:v>71.989999999999995</c:v>
                </c:pt>
                <c:pt idx="8">
                  <c:v>73.08</c:v>
                </c:pt>
                <c:pt idx="9">
                  <c:v>66.61</c:v>
                </c:pt>
                <c:pt idx="10">
                  <c:v>60.97</c:v>
                </c:pt>
                <c:pt idx="11">
                  <c:v>55.62</c:v>
                </c:pt>
                <c:pt idx="12">
                  <c:v>56.53</c:v>
                </c:pt>
                <c:pt idx="13">
                  <c:v>51.36</c:v>
                </c:pt>
                <c:pt idx="14">
                  <c:v>43.5</c:v>
                </c:pt>
                <c:pt idx="15">
                  <c:v>46.99</c:v>
                </c:pt>
                <c:pt idx="16">
                  <c:v>48.44</c:v>
                </c:pt>
                <c:pt idx="17">
                  <c:v>57.71</c:v>
                </c:pt>
                <c:pt idx="18">
                  <c:v>60.93</c:v>
                </c:pt>
                <c:pt idx="19">
                  <c:v>64.47</c:v>
                </c:pt>
                <c:pt idx="20">
                  <c:v>59.94</c:v>
                </c:pt>
                <c:pt idx="21">
                  <c:v>55.67</c:v>
                </c:pt>
                <c:pt idx="22">
                  <c:v>52.69</c:v>
                </c:pt>
                <c:pt idx="23">
                  <c:v>44.01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148848"/>
        <c:axId val="196321104"/>
      </c:lineChart>
      <c:catAx>
        <c:axId val="19631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319928"/>
        <c:crosses val="autoZero"/>
        <c:auto val="1"/>
        <c:lblAlgn val="ctr"/>
        <c:lblOffset val="100"/>
        <c:noMultiLvlLbl val="0"/>
      </c:catAx>
      <c:valAx>
        <c:axId val="19631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316400"/>
        <c:crosses val="autoZero"/>
        <c:crossBetween val="between"/>
      </c:valAx>
      <c:valAx>
        <c:axId val="196321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148848"/>
        <c:crosses val="max"/>
        <c:crossBetween val="between"/>
      </c:valAx>
      <c:catAx>
        <c:axId val="192148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6321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53.17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206.10400000000004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17.139999999999997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231.16799999999998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45.246000000000009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64.25</v>
          </cell>
          <cell r="C7">
            <v>64.48</v>
          </cell>
          <cell r="D7">
            <v>60.03</v>
          </cell>
          <cell r="E7">
            <v>59.05</v>
          </cell>
          <cell r="F7">
            <v>54.01</v>
          </cell>
          <cell r="G7">
            <v>64.37</v>
          </cell>
          <cell r="H7">
            <v>65.86</v>
          </cell>
          <cell r="I7">
            <v>71.989999999999995</v>
          </cell>
          <cell r="J7">
            <v>73.08</v>
          </cell>
          <cell r="K7">
            <v>66.61</v>
          </cell>
          <cell r="L7">
            <v>60.97</v>
          </cell>
          <cell r="M7">
            <v>55.62</v>
          </cell>
          <cell r="N7">
            <v>56.53</v>
          </cell>
          <cell r="O7">
            <v>51.36</v>
          </cell>
          <cell r="P7">
            <v>43.5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64.47</v>
          </cell>
          <cell r="V7">
            <v>59.94</v>
          </cell>
          <cell r="W7">
            <v>55.67</v>
          </cell>
          <cell r="X7">
            <v>52.69</v>
          </cell>
          <cell r="Y7">
            <v>44.01</v>
          </cell>
        </row>
        <row r="37">
          <cell r="B37">
            <v>1.8069999999999999</v>
          </cell>
          <cell r="C37">
            <v>2.7</v>
          </cell>
          <cell r="G37">
            <v>2.3730000000000002</v>
          </cell>
          <cell r="H37">
            <v>6.3339999999999996</v>
          </cell>
          <cell r="I37">
            <v>10.808999999999999</v>
          </cell>
          <cell r="J37">
            <v>15</v>
          </cell>
          <cell r="K37">
            <v>8.4830000000000005</v>
          </cell>
          <cell r="U37">
            <v>2.69</v>
          </cell>
          <cell r="X37">
            <v>2.9740000000000002</v>
          </cell>
        </row>
        <row r="59">
          <cell r="B59">
            <v>2.5760000000000001</v>
          </cell>
          <cell r="C59">
            <v>4.2830000000000004</v>
          </cell>
          <cell r="D59">
            <v>2.6320000000000006</v>
          </cell>
          <cell r="E59">
            <v>2.911</v>
          </cell>
          <cell r="F59">
            <v>1.6809999999999998</v>
          </cell>
          <cell r="G59">
            <v>4.6300000000000008</v>
          </cell>
          <cell r="H59">
            <v>4.0780000000000003</v>
          </cell>
          <cell r="I59">
            <v>3.0049999999999999</v>
          </cell>
          <cell r="J59">
            <v>2.9179999999999997</v>
          </cell>
          <cell r="K59">
            <v>15.407999999999999</v>
          </cell>
          <cell r="L59">
            <v>27.433</v>
          </cell>
          <cell r="M59">
            <v>27.561</v>
          </cell>
          <cell r="N59">
            <v>25.564999999999998</v>
          </cell>
          <cell r="O59">
            <v>16.475000000000001</v>
          </cell>
          <cell r="P59">
            <v>11.96</v>
          </cell>
          <cell r="Q59">
            <v>12.228000000000002</v>
          </cell>
          <cell r="R59">
            <v>9.2759999999999998</v>
          </cell>
          <cell r="S59">
            <v>3.9299999999999997</v>
          </cell>
          <cell r="T59">
            <v>5.3049999999999997</v>
          </cell>
          <cell r="U59">
            <v>5.6470000000000002</v>
          </cell>
          <cell r="V59">
            <v>5.1549999999999994</v>
          </cell>
          <cell r="W59">
            <v>5.1539999999999999</v>
          </cell>
          <cell r="X59">
            <v>2.3380000000000001</v>
          </cell>
          <cell r="Y59">
            <v>3.9550000000000001</v>
          </cell>
        </row>
        <row r="66">
          <cell r="S66">
            <v>2.0870000000000002</v>
          </cell>
          <cell r="T66">
            <v>6.8379999999999992</v>
          </cell>
          <cell r="U66">
            <v>3.2149999999999999</v>
          </cell>
          <cell r="V66">
            <v>2.8530000000000002</v>
          </cell>
          <cell r="W66">
            <v>2.1469999999999998</v>
          </cell>
        </row>
      </sheetData>
      <sheetData sheetId="17">
        <row r="59">
          <cell r="B59">
            <v>2.246</v>
          </cell>
          <cell r="C59">
            <v>2.2040000000000002</v>
          </cell>
          <cell r="D59">
            <v>2.5110000000000001</v>
          </cell>
          <cell r="E59">
            <v>1.5720000000000001</v>
          </cell>
          <cell r="F59">
            <v>1.0209999999999999</v>
          </cell>
          <cell r="L59">
            <v>0.74199999999999999</v>
          </cell>
          <cell r="M59">
            <v>1.8919999999999999</v>
          </cell>
          <cell r="N59">
            <v>0.39</v>
          </cell>
          <cell r="P59">
            <v>0.106</v>
          </cell>
          <cell r="Q59">
            <v>2.532</v>
          </cell>
          <cell r="R59">
            <v>2.9130000000000003</v>
          </cell>
          <cell r="S59">
            <v>5.4349999999999996</v>
          </cell>
          <cell r="T59">
            <v>12.143000000000001</v>
          </cell>
          <cell r="U59">
            <v>2.9969999999999999</v>
          </cell>
          <cell r="V59">
            <v>1.0629999999999999</v>
          </cell>
          <cell r="W59">
            <v>2.7120000000000002</v>
          </cell>
          <cell r="X59">
            <v>0.91300000000000003</v>
          </cell>
          <cell r="Y59">
            <v>1.8540000000000001</v>
          </cell>
        </row>
        <row r="66">
          <cell r="B66">
            <v>2.137</v>
          </cell>
          <cell r="C66">
            <v>4.7789999999999999</v>
          </cell>
          <cell r="D66">
            <v>0.121</v>
          </cell>
          <cell r="E66">
            <v>1.339</v>
          </cell>
          <cell r="F66">
            <v>0.65999999999999992</v>
          </cell>
          <cell r="G66">
            <v>7.0030000000000001</v>
          </cell>
          <cell r="H66">
            <v>10.412000000000001</v>
          </cell>
          <cell r="I66">
            <v>13.814</v>
          </cell>
          <cell r="J66">
            <v>17.917999999999999</v>
          </cell>
          <cell r="K66">
            <v>23.891000000000002</v>
          </cell>
          <cell r="L66">
            <v>26.690999999999999</v>
          </cell>
          <cell r="M66">
            <v>25.669</v>
          </cell>
          <cell r="N66">
            <v>25.174999999999997</v>
          </cell>
          <cell r="O66">
            <v>16.475000000000001</v>
          </cell>
          <cell r="P66">
            <v>11.853999999999999</v>
          </cell>
          <cell r="Q66">
            <v>9.6959999999999997</v>
          </cell>
          <cell r="R66">
            <v>6.3629999999999995</v>
          </cell>
          <cell r="S66">
            <v>0.58199999999999996</v>
          </cell>
          <cell r="U66">
            <v>8.5549999999999979</v>
          </cell>
          <cell r="V66">
            <v>6.9449999999999985</v>
          </cell>
          <cell r="W66">
            <v>4.5890000000000004</v>
          </cell>
          <cell r="X66">
            <v>4.399</v>
          </cell>
          <cell r="Y66">
            <v>2.101</v>
          </cell>
        </row>
      </sheetData>
      <sheetData sheetId="18">
        <row r="7">
          <cell r="B7">
            <v>64.25</v>
          </cell>
          <cell r="C7">
            <v>64.48</v>
          </cell>
          <cell r="D7">
            <v>60.03</v>
          </cell>
          <cell r="E7">
            <v>59.05</v>
          </cell>
          <cell r="F7">
            <v>54.01</v>
          </cell>
          <cell r="G7">
            <v>64.37</v>
          </cell>
          <cell r="H7">
            <v>65.86</v>
          </cell>
          <cell r="I7">
            <v>71.989999999999995</v>
          </cell>
          <cell r="J7">
            <v>73.08</v>
          </cell>
          <cell r="K7">
            <v>66.61</v>
          </cell>
          <cell r="L7">
            <v>60.97</v>
          </cell>
          <cell r="M7">
            <v>55.62</v>
          </cell>
          <cell r="N7">
            <v>56.53</v>
          </cell>
          <cell r="O7">
            <v>51.36</v>
          </cell>
          <cell r="P7">
            <v>43.5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64.47</v>
          </cell>
          <cell r="V7">
            <v>59.94</v>
          </cell>
          <cell r="W7">
            <v>55.67</v>
          </cell>
          <cell r="X7">
            <v>52.69</v>
          </cell>
          <cell r="Y7">
            <v>44.01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44263</v>
          </cell>
        </row>
        <row r="4">
          <cell r="B4">
            <v>44263</v>
          </cell>
        </row>
        <row r="5">
          <cell r="B5">
            <v>44263</v>
          </cell>
        </row>
        <row r="6">
          <cell r="B6">
            <v>44263</v>
          </cell>
        </row>
        <row r="7">
          <cell r="B7">
            <v>44263</v>
          </cell>
        </row>
        <row r="8">
          <cell r="B8">
            <v>44263</v>
          </cell>
        </row>
        <row r="9">
          <cell r="B9">
            <v>44263</v>
          </cell>
        </row>
        <row r="10">
          <cell r="B10">
            <v>44263</v>
          </cell>
        </row>
        <row r="11">
          <cell r="B11">
            <v>44263</v>
          </cell>
        </row>
        <row r="12">
          <cell r="B12">
            <v>44263</v>
          </cell>
        </row>
        <row r="13">
          <cell r="B13">
            <v>44263</v>
          </cell>
        </row>
        <row r="14">
          <cell r="B14">
            <v>44263</v>
          </cell>
        </row>
        <row r="15">
          <cell r="B15">
            <v>44263</v>
          </cell>
        </row>
        <row r="16">
          <cell r="B16">
            <v>44263</v>
          </cell>
        </row>
      </sheetData>
      <sheetData sheetId="41">
        <row r="2">
          <cell r="C2">
            <v>44265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640.95910000000003</v>
          </cell>
          <cell r="J12">
            <v>640.95899999999995</v>
          </cell>
          <cell r="K12">
            <v>640.95899999999995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4.3829999999999991</v>
      </c>
      <c r="C4" s="18">
        <v>6.9830000000000005</v>
      </c>
      <c r="D4" s="18">
        <v>2.6320000000000006</v>
      </c>
      <c r="E4" s="18">
        <v>2.911</v>
      </c>
      <c r="F4" s="18">
        <v>1.6809999999999998</v>
      </c>
      <c r="G4" s="18">
        <v>7.0030000000000001</v>
      </c>
      <c r="H4" s="18">
        <v>10.411999999999999</v>
      </c>
      <c r="I4" s="18">
        <v>13.813999999999998</v>
      </c>
      <c r="J4" s="18">
        <v>17.917999999999999</v>
      </c>
      <c r="K4" s="18">
        <v>23.891000000000002</v>
      </c>
      <c r="L4" s="18">
        <v>27.433</v>
      </c>
      <c r="M4" s="18">
        <v>27.561</v>
      </c>
      <c r="N4" s="18">
        <v>25.564999999999998</v>
      </c>
      <c r="O4" s="18">
        <v>16.475000000000001</v>
      </c>
      <c r="P4" s="18">
        <v>11.96</v>
      </c>
      <c r="Q4" s="18">
        <v>12.228000000000002</v>
      </c>
      <c r="R4" s="18">
        <v>9.2759999999999998</v>
      </c>
      <c r="S4" s="18">
        <v>6.0170000000000003</v>
      </c>
      <c r="T4" s="18">
        <v>12.143000000000001</v>
      </c>
      <c r="U4" s="18">
        <v>11.552</v>
      </c>
      <c r="V4" s="18">
        <v>8.0079999999999991</v>
      </c>
      <c r="W4" s="18">
        <v>7.3009999999999993</v>
      </c>
      <c r="X4" s="18">
        <v>5.3120000000000003</v>
      </c>
      <c r="Y4" s="18">
        <v>3.9550000000000001</v>
      </c>
      <c r="Z4" s="19"/>
      <c r="AA4" s="20">
        <f>SUM(B4:Z4)</f>
        <v>276.41399999999999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64.25</v>
      </c>
      <c r="C7" s="28">
        <v>64.48</v>
      </c>
      <c r="D7" s="28">
        <v>60.03</v>
      </c>
      <c r="E7" s="28">
        <v>59.05</v>
      </c>
      <c r="F7" s="28">
        <v>54.01</v>
      </c>
      <c r="G7" s="28">
        <v>64.37</v>
      </c>
      <c r="H7" s="28">
        <v>65.86</v>
      </c>
      <c r="I7" s="28">
        <v>71.989999999999995</v>
      </c>
      <c r="J7" s="28">
        <v>73.08</v>
      </c>
      <c r="K7" s="28">
        <v>66.61</v>
      </c>
      <c r="L7" s="28">
        <v>60.97</v>
      </c>
      <c r="M7" s="28">
        <v>55.62</v>
      </c>
      <c r="N7" s="28">
        <v>56.53</v>
      </c>
      <c r="O7" s="28">
        <v>51.36</v>
      </c>
      <c r="P7" s="28">
        <v>43.5</v>
      </c>
      <c r="Q7" s="28">
        <v>46.99</v>
      </c>
      <c r="R7" s="28">
        <v>48.44</v>
      </c>
      <c r="S7" s="28">
        <v>57.71</v>
      </c>
      <c r="T7" s="28">
        <v>60.93</v>
      </c>
      <c r="U7" s="28">
        <v>64.47</v>
      </c>
      <c r="V7" s="28">
        <v>59.94</v>
      </c>
      <c r="W7" s="28">
        <v>55.67</v>
      </c>
      <c r="X7" s="28">
        <v>52.69</v>
      </c>
      <c r="Y7" s="28">
        <v>44.01</v>
      </c>
      <c r="Z7" s="29"/>
      <c r="AA7" s="30">
        <f>IF(SUM(GR_MAINLAND_MCP_SUM_SELL)&lt;&gt;0,AVERAGEIF(GR_MAINLAND_MCP_SUM_SELL,"&lt;&gt;"""),"")</f>
        <v>58.440000000000019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1.8069999999999999</v>
      </c>
      <c r="C11" s="47">
        <v>2.7</v>
      </c>
      <c r="D11" s="47"/>
      <c r="E11" s="47"/>
      <c r="F11" s="47"/>
      <c r="G11" s="47">
        <v>2.3730000000000002</v>
      </c>
      <c r="H11" s="47">
        <v>6.3339999999999996</v>
      </c>
      <c r="I11" s="47">
        <v>10.808999999999999</v>
      </c>
      <c r="J11" s="47">
        <v>15</v>
      </c>
      <c r="K11" s="47">
        <v>8.4830000000000005</v>
      </c>
      <c r="L11" s="47"/>
      <c r="M11" s="47"/>
      <c r="N11" s="47"/>
      <c r="O11" s="47"/>
      <c r="P11" s="47"/>
      <c r="Q11" s="47"/>
      <c r="R11" s="47"/>
      <c r="S11" s="47"/>
      <c r="T11" s="47"/>
      <c r="U11" s="47">
        <v>2.69</v>
      </c>
      <c r="V11" s="47"/>
      <c r="W11" s="47"/>
      <c r="X11" s="47">
        <v>2.9740000000000002</v>
      </c>
      <c r="Y11" s="47"/>
      <c r="Z11" s="48"/>
      <c r="AA11" s="49">
        <f>SUM(B11:Z11)</f>
        <v>53.17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2.5760000000000001</v>
      </c>
      <c r="C13" s="52">
        <v>4.2830000000000004</v>
      </c>
      <c r="D13" s="52">
        <v>2.6320000000000006</v>
      </c>
      <c r="E13" s="52">
        <v>2.911</v>
      </c>
      <c r="F13" s="52">
        <v>1.6809999999999998</v>
      </c>
      <c r="G13" s="52">
        <v>4.6300000000000008</v>
      </c>
      <c r="H13" s="52">
        <v>4.0780000000000003</v>
      </c>
      <c r="I13" s="52">
        <v>3.0049999999999999</v>
      </c>
      <c r="J13" s="52">
        <v>2.9179999999999997</v>
      </c>
      <c r="K13" s="52">
        <v>15.407999999999999</v>
      </c>
      <c r="L13" s="52">
        <v>27.433</v>
      </c>
      <c r="M13" s="52">
        <v>27.561</v>
      </c>
      <c r="N13" s="52">
        <v>25.564999999999998</v>
      </c>
      <c r="O13" s="52">
        <v>16.475000000000001</v>
      </c>
      <c r="P13" s="52">
        <v>11.96</v>
      </c>
      <c r="Q13" s="52">
        <v>12.228000000000002</v>
      </c>
      <c r="R13" s="52">
        <v>9.2759999999999998</v>
      </c>
      <c r="S13" s="52">
        <v>3.9299999999999997</v>
      </c>
      <c r="T13" s="52">
        <v>5.3049999999999997</v>
      </c>
      <c r="U13" s="52">
        <v>5.6470000000000002</v>
      </c>
      <c r="V13" s="52">
        <v>5.1549999999999994</v>
      </c>
      <c r="W13" s="52">
        <v>5.1539999999999999</v>
      </c>
      <c r="X13" s="52">
        <v>2.3380000000000001</v>
      </c>
      <c r="Y13" s="52">
        <v>3.9550000000000001</v>
      </c>
      <c r="Z13" s="53"/>
      <c r="AA13" s="54">
        <f>SUM(B13:Z13)</f>
        <v>206.10400000000004</v>
      </c>
    </row>
    <row r="14" spans="1:27" ht="30" customHeight="1" thickBot="1" x14ac:dyDescent="0.25">
      <c r="A14" s="55" t="s">
        <v>10</v>
      </c>
      <c r="B14" s="56">
        <f>IF(LEN(B$2)&gt;0,SUM(B10:B13),"")</f>
        <v>4.383</v>
      </c>
      <c r="C14" s="57">
        <f t="shared" ref="C14:Z14" si="0">IF(LEN(C$2)&gt;0,SUM(C10:C13),"")</f>
        <v>6.9830000000000005</v>
      </c>
      <c r="D14" s="57">
        <f t="shared" si="0"/>
        <v>2.6320000000000006</v>
      </c>
      <c r="E14" s="57">
        <f t="shared" si="0"/>
        <v>2.911</v>
      </c>
      <c r="F14" s="57">
        <f t="shared" si="0"/>
        <v>1.6809999999999998</v>
      </c>
      <c r="G14" s="57">
        <f t="shared" si="0"/>
        <v>7.003000000000001</v>
      </c>
      <c r="H14" s="57">
        <f t="shared" si="0"/>
        <v>10.411999999999999</v>
      </c>
      <c r="I14" s="57">
        <f t="shared" si="0"/>
        <v>13.814</v>
      </c>
      <c r="J14" s="57">
        <f t="shared" si="0"/>
        <v>17.917999999999999</v>
      </c>
      <c r="K14" s="57">
        <f t="shared" si="0"/>
        <v>23.890999999999998</v>
      </c>
      <c r="L14" s="57">
        <f t="shared" si="0"/>
        <v>27.433</v>
      </c>
      <c r="M14" s="57">
        <f t="shared" si="0"/>
        <v>27.561</v>
      </c>
      <c r="N14" s="57">
        <f t="shared" si="0"/>
        <v>25.564999999999998</v>
      </c>
      <c r="O14" s="57">
        <f t="shared" si="0"/>
        <v>16.475000000000001</v>
      </c>
      <c r="P14" s="57">
        <f t="shared" si="0"/>
        <v>11.96</v>
      </c>
      <c r="Q14" s="57">
        <f t="shared" si="0"/>
        <v>12.228000000000002</v>
      </c>
      <c r="R14" s="57">
        <f t="shared" si="0"/>
        <v>9.2759999999999998</v>
      </c>
      <c r="S14" s="57">
        <f t="shared" si="0"/>
        <v>3.9299999999999997</v>
      </c>
      <c r="T14" s="57">
        <f t="shared" si="0"/>
        <v>5.3049999999999997</v>
      </c>
      <c r="U14" s="57">
        <f t="shared" si="0"/>
        <v>8.3369999999999997</v>
      </c>
      <c r="V14" s="57">
        <f t="shared" si="0"/>
        <v>5.1549999999999994</v>
      </c>
      <c r="W14" s="57">
        <f t="shared" si="0"/>
        <v>5.1539999999999999</v>
      </c>
      <c r="X14" s="57">
        <f t="shared" si="0"/>
        <v>5.3120000000000003</v>
      </c>
      <c r="Y14" s="57">
        <f t="shared" si="0"/>
        <v>3.9550000000000001</v>
      </c>
      <c r="Z14" s="58" t="str">
        <f t="shared" si="0"/>
        <v/>
      </c>
      <c r="AA14" s="59">
        <f>SUM(AA9:AA13)</f>
        <v>259.27400000000006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2.0870000000000002</v>
      </c>
      <c r="T19" s="76">
        <v>6.8379999999999992</v>
      </c>
      <c r="U19" s="76">
        <v>3.2149999999999999</v>
      </c>
      <c r="V19" s="76">
        <v>2.8530000000000002</v>
      </c>
      <c r="W19" s="76">
        <v>2.1469999999999998</v>
      </c>
      <c r="X19" s="76"/>
      <c r="Y19" s="76"/>
      <c r="Z19" s="73"/>
      <c r="AA19" s="74">
        <f>SUM(B19:Z19)</f>
        <v>17.139999999999997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2.0870000000000002</v>
      </c>
      <c r="T22" s="83">
        <f t="shared" si="1"/>
        <v>6.8379999999999992</v>
      </c>
      <c r="U22" s="83">
        <f t="shared" si="1"/>
        <v>3.2149999999999999</v>
      </c>
      <c r="V22" s="83">
        <f t="shared" si="1"/>
        <v>2.8530000000000002</v>
      </c>
      <c r="W22" s="83">
        <f t="shared" si="1"/>
        <v>2.1469999999999998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17.139999999999997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4.383</v>
      </c>
      <c r="C26" s="72">
        <v>6.9829999999999997</v>
      </c>
      <c r="D26" s="72">
        <v>2.6320000000000001</v>
      </c>
      <c r="E26" s="72">
        <v>2.911</v>
      </c>
      <c r="F26" s="72">
        <v>1.681</v>
      </c>
      <c r="G26" s="72">
        <v>7.0030000000000001</v>
      </c>
      <c r="H26" s="72">
        <v>10.412000000000001</v>
      </c>
      <c r="I26" s="72">
        <v>13.814</v>
      </c>
      <c r="J26" s="72">
        <v>17.917999999999999</v>
      </c>
      <c r="K26" s="72">
        <v>23.890999999999998</v>
      </c>
      <c r="L26" s="72">
        <v>27.433</v>
      </c>
      <c r="M26" s="72">
        <v>27.561</v>
      </c>
      <c r="N26" s="72">
        <v>25.565000000000001</v>
      </c>
      <c r="O26" s="72">
        <v>16.475000000000001</v>
      </c>
      <c r="P26" s="72">
        <v>11.96</v>
      </c>
      <c r="Q26" s="72">
        <v>12.228</v>
      </c>
      <c r="R26" s="72">
        <v>9.2759999999999998</v>
      </c>
      <c r="S26" s="72">
        <v>6.0170000000000003</v>
      </c>
      <c r="T26" s="72">
        <v>12.143000000000001</v>
      </c>
      <c r="U26" s="72">
        <v>11.552</v>
      </c>
      <c r="V26" s="72">
        <v>8.0079999999999991</v>
      </c>
      <c r="W26" s="72">
        <v>7.3010000000000002</v>
      </c>
      <c r="X26" s="72">
        <v>5.3120000000000003</v>
      </c>
      <c r="Y26" s="72">
        <v>3.9550000000000001</v>
      </c>
      <c r="Z26" s="73"/>
      <c r="AA26" s="74">
        <f>SUM(B26:Z26)</f>
        <v>276.41399999999999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4.383</v>
      </c>
      <c r="C28" s="57">
        <f t="shared" ref="C28:Z28" si="2">IF(LEN(C$2)&gt;0,SUM(C25:C27),"")</f>
        <v>6.9829999999999997</v>
      </c>
      <c r="D28" s="57">
        <f t="shared" si="2"/>
        <v>2.6320000000000001</v>
      </c>
      <c r="E28" s="57">
        <f t="shared" si="2"/>
        <v>2.911</v>
      </c>
      <c r="F28" s="57">
        <f t="shared" si="2"/>
        <v>1.681</v>
      </c>
      <c r="G28" s="57">
        <f t="shared" si="2"/>
        <v>7.0030000000000001</v>
      </c>
      <c r="H28" s="57">
        <f t="shared" si="2"/>
        <v>10.412000000000001</v>
      </c>
      <c r="I28" s="57">
        <f t="shared" si="2"/>
        <v>13.814</v>
      </c>
      <c r="J28" s="57">
        <f t="shared" si="2"/>
        <v>17.917999999999999</v>
      </c>
      <c r="K28" s="57">
        <f t="shared" si="2"/>
        <v>23.890999999999998</v>
      </c>
      <c r="L28" s="57">
        <f t="shared" si="2"/>
        <v>27.433</v>
      </c>
      <c r="M28" s="57">
        <f t="shared" si="2"/>
        <v>27.561</v>
      </c>
      <c r="N28" s="57">
        <f t="shared" si="2"/>
        <v>25.565000000000001</v>
      </c>
      <c r="O28" s="57">
        <f t="shared" si="2"/>
        <v>16.475000000000001</v>
      </c>
      <c r="P28" s="57">
        <f t="shared" si="2"/>
        <v>11.96</v>
      </c>
      <c r="Q28" s="57">
        <f t="shared" si="2"/>
        <v>12.228</v>
      </c>
      <c r="R28" s="57">
        <f t="shared" si="2"/>
        <v>9.2759999999999998</v>
      </c>
      <c r="S28" s="57">
        <f t="shared" si="2"/>
        <v>6.0170000000000003</v>
      </c>
      <c r="T28" s="57">
        <f t="shared" si="2"/>
        <v>12.143000000000001</v>
      </c>
      <c r="U28" s="57">
        <f t="shared" si="2"/>
        <v>11.552</v>
      </c>
      <c r="V28" s="57">
        <f t="shared" si="2"/>
        <v>8.0079999999999991</v>
      </c>
      <c r="W28" s="57">
        <f t="shared" si="2"/>
        <v>7.3010000000000002</v>
      </c>
      <c r="X28" s="57">
        <f t="shared" si="2"/>
        <v>5.3120000000000003</v>
      </c>
      <c r="Y28" s="57">
        <f t="shared" si="2"/>
        <v>3.9550000000000001</v>
      </c>
      <c r="Z28" s="58" t="str">
        <f t="shared" si="2"/>
        <v/>
      </c>
      <c r="AA28" s="59">
        <f>SUM(AA25:AA27)</f>
        <v>276.41399999999999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4.383</v>
      </c>
      <c r="C47" s="83">
        <f t="shared" ref="C47:Z47" si="8">IF(LEN(C$2)&gt;0,C14+C22+C36,"")</f>
        <v>6.9830000000000005</v>
      </c>
      <c r="D47" s="83">
        <f t="shared" si="8"/>
        <v>2.6320000000000006</v>
      </c>
      <c r="E47" s="83">
        <f t="shared" si="8"/>
        <v>2.911</v>
      </c>
      <c r="F47" s="83">
        <f t="shared" si="8"/>
        <v>1.6809999999999998</v>
      </c>
      <c r="G47" s="83">
        <f t="shared" si="8"/>
        <v>7.003000000000001</v>
      </c>
      <c r="H47" s="83">
        <f t="shared" si="8"/>
        <v>10.411999999999999</v>
      </c>
      <c r="I47" s="83">
        <f t="shared" si="8"/>
        <v>13.814</v>
      </c>
      <c r="J47" s="83">
        <f t="shared" si="8"/>
        <v>17.917999999999999</v>
      </c>
      <c r="K47" s="83">
        <f t="shared" si="8"/>
        <v>23.890999999999998</v>
      </c>
      <c r="L47" s="83">
        <f t="shared" si="8"/>
        <v>27.433</v>
      </c>
      <c r="M47" s="83">
        <f t="shared" si="8"/>
        <v>27.561</v>
      </c>
      <c r="N47" s="83">
        <f t="shared" si="8"/>
        <v>25.564999999999998</v>
      </c>
      <c r="O47" s="83">
        <f t="shared" si="8"/>
        <v>16.475000000000001</v>
      </c>
      <c r="P47" s="83">
        <f t="shared" si="8"/>
        <v>11.96</v>
      </c>
      <c r="Q47" s="83">
        <f t="shared" si="8"/>
        <v>12.228000000000002</v>
      </c>
      <c r="R47" s="83">
        <f t="shared" si="8"/>
        <v>9.2759999999999998</v>
      </c>
      <c r="S47" s="83">
        <f t="shared" si="8"/>
        <v>6.0169999999999995</v>
      </c>
      <c r="T47" s="83">
        <f t="shared" si="8"/>
        <v>12.142999999999999</v>
      </c>
      <c r="U47" s="83">
        <f t="shared" si="8"/>
        <v>11.552</v>
      </c>
      <c r="V47" s="83">
        <f t="shared" si="8"/>
        <v>8.0079999999999991</v>
      </c>
      <c r="W47" s="83">
        <f t="shared" si="8"/>
        <v>7.3010000000000002</v>
      </c>
      <c r="X47" s="83">
        <f t="shared" si="8"/>
        <v>5.3120000000000003</v>
      </c>
      <c r="Y47" s="83">
        <f t="shared" si="8"/>
        <v>3.9550000000000001</v>
      </c>
      <c r="Z47" s="84" t="str">
        <f t="shared" si="8"/>
        <v/>
      </c>
      <c r="AA47" s="100">
        <f>SUM(B47:Z47)</f>
        <v>276.41399999999999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4.383</v>
      </c>
      <c r="C4" s="18">
        <v>6.9830000000000005</v>
      </c>
      <c r="D4" s="18">
        <v>2.6320000000000001</v>
      </c>
      <c r="E4" s="18">
        <v>2.911</v>
      </c>
      <c r="F4" s="18">
        <v>1.681</v>
      </c>
      <c r="G4" s="18">
        <v>7.0030000000000001</v>
      </c>
      <c r="H4" s="18">
        <v>10.412000000000001</v>
      </c>
      <c r="I4" s="18">
        <v>13.814</v>
      </c>
      <c r="J4" s="18">
        <v>17.917999999999999</v>
      </c>
      <c r="K4" s="18">
        <v>23.891000000000002</v>
      </c>
      <c r="L4" s="18">
        <v>27.433</v>
      </c>
      <c r="M4" s="18">
        <v>27.561</v>
      </c>
      <c r="N4" s="18">
        <v>25.564999999999998</v>
      </c>
      <c r="O4" s="18">
        <v>16.475000000000001</v>
      </c>
      <c r="P4" s="18">
        <v>11.959999999999999</v>
      </c>
      <c r="Q4" s="18">
        <v>12.228</v>
      </c>
      <c r="R4" s="18">
        <v>9.2759999999999998</v>
      </c>
      <c r="S4" s="18">
        <v>6.0169999999999995</v>
      </c>
      <c r="T4" s="18">
        <v>12.143000000000001</v>
      </c>
      <c r="U4" s="18">
        <v>11.551999999999998</v>
      </c>
      <c r="V4" s="18">
        <v>8.0079999999999991</v>
      </c>
      <c r="W4" s="18">
        <v>7.301000000000001</v>
      </c>
      <c r="X4" s="18">
        <v>5.3119999999999994</v>
      </c>
      <c r="Y4" s="18">
        <v>3.9550000000000005</v>
      </c>
      <c r="Z4" s="19"/>
      <c r="AA4" s="20">
        <f>SUM(B4:Z4)</f>
        <v>276.41399999999999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64.25</v>
      </c>
      <c r="C7" s="28">
        <v>64.48</v>
      </c>
      <c r="D7" s="28">
        <v>60.03</v>
      </c>
      <c r="E7" s="28">
        <v>59.05</v>
      </c>
      <c r="F7" s="28">
        <v>54.01</v>
      </c>
      <c r="G7" s="28">
        <v>64.37</v>
      </c>
      <c r="H7" s="28">
        <v>65.86</v>
      </c>
      <c r="I7" s="28">
        <v>71.989999999999995</v>
      </c>
      <c r="J7" s="28">
        <v>73.08</v>
      </c>
      <c r="K7" s="28">
        <v>66.61</v>
      </c>
      <c r="L7" s="28">
        <v>60.97</v>
      </c>
      <c r="M7" s="28">
        <v>55.62</v>
      </c>
      <c r="N7" s="28">
        <v>56.53</v>
      </c>
      <c r="O7" s="28">
        <v>51.36</v>
      </c>
      <c r="P7" s="28">
        <v>43.5</v>
      </c>
      <c r="Q7" s="28">
        <v>46.99</v>
      </c>
      <c r="R7" s="28">
        <v>48.44</v>
      </c>
      <c r="S7" s="28">
        <v>57.71</v>
      </c>
      <c r="T7" s="28">
        <v>60.93</v>
      </c>
      <c r="U7" s="28">
        <v>64.47</v>
      </c>
      <c r="V7" s="28">
        <v>59.94</v>
      </c>
      <c r="W7" s="28">
        <v>55.67</v>
      </c>
      <c r="X7" s="28">
        <v>52.69</v>
      </c>
      <c r="Y7" s="28">
        <v>44.01</v>
      </c>
      <c r="Z7" s="29"/>
      <c r="AA7" s="30">
        <v>58.440000000000019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2.246</v>
      </c>
      <c r="C13" s="52">
        <v>2.2040000000000002</v>
      </c>
      <c r="D13" s="52">
        <v>2.5110000000000001</v>
      </c>
      <c r="E13" s="52">
        <v>1.5720000000000001</v>
      </c>
      <c r="F13" s="52">
        <v>1.0209999999999999</v>
      </c>
      <c r="G13" s="52"/>
      <c r="H13" s="52"/>
      <c r="I13" s="52"/>
      <c r="J13" s="52"/>
      <c r="K13" s="52"/>
      <c r="L13" s="52">
        <v>0.74199999999999999</v>
      </c>
      <c r="M13" s="52">
        <v>1.8919999999999999</v>
      </c>
      <c r="N13" s="52">
        <v>0.39</v>
      </c>
      <c r="O13" s="52"/>
      <c r="P13" s="52">
        <v>0.106</v>
      </c>
      <c r="Q13" s="52">
        <v>2.532</v>
      </c>
      <c r="R13" s="52">
        <v>2.9130000000000003</v>
      </c>
      <c r="S13" s="52">
        <v>5.4349999999999996</v>
      </c>
      <c r="T13" s="52">
        <v>12.143000000000001</v>
      </c>
      <c r="U13" s="52">
        <v>2.9969999999999999</v>
      </c>
      <c r="V13" s="52">
        <v>1.0629999999999999</v>
      </c>
      <c r="W13" s="52">
        <v>2.7120000000000002</v>
      </c>
      <c r="X13" s="52">
        <v>0.91300000000000003</v>
      </c>
      <c r="Y13" s="52">
        <v>1.8540000000000001</v>
      </c>
      <c r="Z13" s="53"/>
      <c r="AA13" s="54">
        <f>SUM(B13:Z13)</f>
        <v>45.246000000000009</v>
      </c>
    </row>
    <row r="14" spans="1:27" ht="30" customHeight="1" thickBot="1" x14ac:dyDescent="0.25">
      <c r="A14" s="55" t="s">
        <v>10</v>
      </c>
      <c r="B14" s="56">
        <f>IF(LEN(B$2)&gt;0,SUM(B10:B13),"")</f>
        <v>2.246</v>
      </c>
      <c r="C14" s="57">
        <f t="shared" ref="C14:Z14" si="0">IF(LEN(C$2)&gt;0,SUM(C10:C13),"")</f>
        <v>2.2040000000000002</v>
      </c>
      <c r="D14" s="57">
        <f t="shared" si="0"/>
        <v>2.5110000000000001</v>
      </c>
      <c r="E14" s="57">
        <f t="shared" si="0"/>
        <v>1.5720000000000001</v>
      </c>
      <c r="F14" s="57">
        <f t="shared" si="0"/>
        <v>1.0209999999999999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0.74199999999999999</v>
      </c>
      <c r="M14" s="57">
        <f t="shared" si="0"/>
        <v>1.8919999999999999</v>
      </c>
      <c r="N14" s="57">
        <f t="shared" si="0"/>
        <v>0.39</v>
      </c>
      <c r="O14" s="57">
        <f t="shared" si="0"/>
        <v>0</v>
      </c>
      <c r="P14" s="57">
        <f t="shared" si="0"/>
        <v>0.106</v>
      </c>
      <c r="Q14" s="57">
        <f t="shared" si="0"/>
        <v>2.532</v>
      </c>
      <c r="R14" s="57">
        <f t="shared" si="0"/>
        <v>2.9130000000000003</v>
      </c>
      <c r="S14" s="57">
        <f t="shared" si="0"/>
        <v>5.4349999999999996</v>
      </c>
      <c r="T14" s="57">
        <f t="shared" si="0"/>
        <v>12.143000000000001</v>
      </c>
      <c r="U14" s="57">
        <f t="shared" si="0"/>
        <v>2.9969999999999999</v>
      </c>
      <c r="V14" s="57">
        <f t="shared" si="0"/>
        <v>1.0629999999999999</v>
      </c>
      <c r="W14" s="57">
        <f t="shared" si="0"/>
        <v>2.7120000000000002</v>
      </c>
      <c r="X14" s="57">
        <f t="shared" si="0"/>
        <v>0.91300000000000003</v>
      </c>
      <c r="Y14" s="57">
        <f t="shared" si="0"/>
        <v>1.8540000000000001</v>
      </c>
      <c r="Z14" s="58" t="str">
        <f t="shared" si="0"/>
        <v/>
      </c>
      <c r="AA14" s="59">
        <f>SUM(AA9:AA13)</f>
        <v>45.246000000000009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2.137</v>
      </c>
      <c r="C19" s="76">
        <v>4.7789999999999999</v>
      </c>
      <c r="D19" s="76">
        <v>0.121</v>
      </c>
      <c r="E19" s="76">
        <v>1.339</v>
      </c>
      <c r="F19" s="76">
        <v>0.65999999999999992</v>
      </c>
      <c r="G19" s="76">
        <v>7.0030000000000001</v>
      </c>
      <c r="H19" s="76">
        <v>10.412000000000001</v>
      </c>
      <c r="I19" s="76">
        <v>13.814</v>
      </c>
      <c r="J19" s="76">
        <v>17.917999999999999</v>
      </c>
      <c r="K19" s="76">
        <v>23.891000000000002</v>
      </c>
      <c r="L19" s="76">
        <v>26.690999999999999</v>
      </c>
      <c r="M19" s="76">
        <v>25.669</v>
      </c>
      <c r="N19" s="76">
        <v>25.174999999999997</v>
      </c>
      <c r="O19" s="76">
        <v>16.475000000000001</v>
      </c>
      <c r="P19" s="76">
        <v>11.853999999999999</v>
      </c>
      <c r="Q19" s="76">
        <v>9.6959999999999997</v>
      </c>
      <c r="R19" s="76">
        <v>6.3629999999999995</v>
      </c>
      <c r="S19" s="76">
        <v>0.58199999999999996</v>
      </c>
      <c r="T19" s="76"/>
      <c r="U19" s="76">
        <v>8.5549999999999979</v>
      </c>
      <c r="V19" s="76">
        <v>6.9449999999999985</v>
      </c>
      <c r="W19" s="76">
        <v>4.5890000000000004</v>
      </c>
      <c r="X19" s="76">
        <v>4.399</v>
      </c>
      <c r="Y19" s="76">
        <v>2.101</v>
      </c>
      <c r="Z19" s="73"/>
      <c r="AA19" s="74">
        <f>SUM(B19:Z19)</f>
        <v>231.16799999999998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2.137</v>
      </c>
      <c r="C22" s="83">
        <f t="shared" si="1"/>
        <v>4.7789999999999999</v>
      </c>
      <c r="D22" s="83">
        <f t="shared" si="1"/>
        <v>0.121</v>
      </c>
      <c r="E22" s="83">
        <f t="shared" si="1"/>
        <v>1.339</v>
      </c>
      <c r="F22" s="83">
        <f t="shared" si="1"/>
        <v>0.65999999999999992</v>
      </c>
      <c r="G22" s="83">
        <f t="shared" si="1"/>
        <v>7.0030000000000001</v>
      </c>
      <c r="H22" s="83">
        <f t="shared" si="1"/>
        <v>10.412000000000001</v>
      </c>
      <c r="I22" s="83">
        <f t="shared" si="1"/>
        <v>13.814</v>
      </c>
      <c r="J22" s="83">
        <f t="shared" si="1"/>
        <v>17.917999999999999</v>
      </c>
      <c r="K22" s="83">
        <f t="shared" si="1"/>
        <v>23.891000000000002</v>
      </c>
      <c r="L22" s="83">
        <f t="shared" si="1"/>
        <v>26.690999999999999</v>
      </c>
      <c r="M22" s="83">
        <f t="shared" si="1"/>
        <v>25.669</v>
      </c>
      <c r="N22" s="83">
        <f t="shared" si="1"/>
        <v>25.174999999999997</v>
      </c>
      <c r="O22" s="83">
        <f t="shared" si="1"/>
        <v>16.475000000000001</v>
      </c>
      <c r="P22" s="83">
        <f t="shared" si="1"/>
        <v>11.853999999999999</v>
      </c>
      <c r="Q22" s="83">
        <f t="shared" si="1"/>
        <v>9.6959999999999997</v>
      </c>
      <c r="R22" s="83">
        <f t="shared" si="1"/>
        <v>6.3629999999999995</v>
      </c>
      <c r="S22" s="83">
        <f t="shared" si="1"/>
        <v>0.58199999999999996</v>
      </c>
      <c r="T22" s="83">
        <f t="shared" si="1"/>
        <v>0</v>
      </c>
      <c r="U22" s="83">
        <f t="shared" si="1"/>
        <v>8.5549999999999979</v>
      </c>
      <c r="V22" s="83">
        <f t="shared" si="1"/>
        <v>6.9449999999999985</v>
      </c>
      <c r="W22" s="83">
        <f t="shared" si="1"/>
        <v>4.5890000000000004</v>
      </c>
      <c r="X22" s="83">
        <f t="shared" si="1"/>
        <v>4.399</v>
      </c>
      <c r="Y22" s="83">
        <f t="shared" si="1"/>
        <v>2.101</v>
      </c>
      <c r="Z22" s="84">
        <f t="shared" si="1"/>
        <v>0</v>
      </c>
      <c r="AA22" s="85">
        <f t="shared" si="1"/>
        <v>231.16799999999998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4.383</v>
      </c>
      <c r="C26" s="72">
        <v>6.9829999999999997</v>
      </c>
      <c r="D26" s="72">
        <v>2.6320000000000001</v>
      </c>
      <c r="E26" s="72">
        <v>2.911</v>
      </c>
      <c r="F26" s="72">
        <v>1.681</v>
      </c>
      <c r="G26" s="72">
        <v>7.0030000000000001</v>
      </c>
      <c r="H26" s="72">
        <v>10.412000000000001</v>
      </c>
      <c r="I26" s="72">
        <v>13.814</v>
      </c>
      <c r="J26" s="72">
        <v>17.917999999999999</v>
      </c>
      <c r="K26" s="72">
        <v>23.890999999999998</v>
      </c>
      <c r="L26" s="72">
        <v>27.433</v>
      </c>
      <c r="M26" s="72">
        <v>27.561</v>
      </c>
      <c r="N26" s="72">
        <v>25.565000000000001</v>
      </c>
      <c r="O26" s="72">
        <v>16.475000000000001</v>
      </c>
      <c r="P26" s="72">
        <v>11.96</v>
      </c>
      <c r="Q26" s="72">
        <v>12.228</v>
      </c>
      <c r="R26" s="72">
        <v>9.2759999999999998</v>
      </c>
      <c r="S26" s="72">
        <v>6.0170000000000003</v>
      </c>
      <c r="T26" s="72">
        <v>12.143000000000001</v>
      </c>
      <c r="U26" s="72">
        <v>11.552</v>
      </c>
      <c r="V26" s="72">
        <v>8.0079999999999991</v>
      </c>
      <c r="W26" s="72">
        <v>7.3010000000000002</v>
      </c>
      <c r="X26" s="72">
        <v>5.3120000000000003</v>
      </c>
      <c r="Y26" s="72">
        <v>3.9550000000000001</v>
      </c>
      <c r="Z26" s="73"/>
      <c r="AA26" s="74">
        <f>SUM(B26:Z26)</f>
        <v>276.41399999999999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4.383</v>
      </c>
      <c r="C28" s="57">
        <f t="shared" si="2"/>
        <v>6.9829999999999997</v>
      </c>
      <c r="D28" s="57">
        <f t="shared" si="2"/>
        <v>2.6320000000000001</v>
      </c>
      <c r="E28" s="57">
        <f t="shared" si="2"/>
        <v>2.911</v>
      </c>
      <c r="F28" s="57">
        <f t="shared" si="2"/>
        <v>1.681</v>
      </c>
      <c r="G28" s="57">
        <f t="shared" si="2"/>
        <v>7.0030000000000001</v>
      </c>
      <c r="H28" s="57">
        <f t="shared" si="2"/>
        <v>10.412000000000001</v>
      </c>
      <c r="I28" s="57">
        <f t="shared" si="2"/>
        <v>13.814</v>
      </c>
      <c r="J28" s="57">
        <f t="shared" si="2"/>
        <v>17.917999999999999</v>
      </c>
      <c r="K28" s="57">
        <f t="shared" si="2"/>
        <v>23.890999999999998</v>
      </c>
      <c r="L28" s="57">
        <f t="shared" si="2"/>
        <v>27.433</v>
      </c>
      <c r="M28" s="57">
        <f t="shared" si="2"/>
        <v>27.561</v>
      </c>
      <c r="N28" s="57">
        <f t="shared" si="2"/>
        <v>25.565000000000001</v>
      </c>
      <c r="O28" s="57">
        <f t="shared" si="2"/>
        <v>16.475000000000001</v>
      </c>
      <c r="P28" s="57">
        <f t="shared" si="2"/>
        <v>11.96</v>
      </c>
      <c r="Q28" s="57">
        <f t="shared" si="2"/>
        <v>12.228</v>
      </c>
      <c r="R28" s="57">
        <f t="shared" si="2"/>
        <v>9.2759999999999998</v>
      </c>
      <c r="S28" s="57">
        <f t="shared" si="2"/>
        <v>6.0170000000000003</v>
      </c>
      <c r="T28" s="57">
        <f t="shared" si="2"/>
        <v>12.143000000000001</v>
      </c>
      <c r="U28" s="57">
        <f t="shared" si="2"/>
        <v>11.552</v>
      </c>
      <c r="V28" s="57">
        <f t="shared" si="2"/>
        <v>8.0079999999999991</v>
      </c>
      <c r="W28" s="57">
        <f t="shared" si="2"/>
        <v>7.3010000000000002</v>
      </c>
      <c r="X28" s="57">
        <f t="shared" si="2"/>
        <v>5.3120000000000003</v>
      </c>
      <c r="Y28" s="57">
        <f t="shared" si="2"/>
        <v>3.9550000000000001</v>
      </c>
      <c r="Z28" s="58">
        <f t="shared" si="2"/>
        <v>0</v>
      </c>
      <c r="AA28" s="59">
        <f t="shared" si="2"/>
        <v>276.41399999999999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4.383</v>
      </c>
      <c r="C47" s="83">
        <f t="shared" ref="C47:Z47" si="8">SUM(C10:C13)+C22+C36</f>
        <v>6.9830000000000005</v>
      </c>
      <c r="D47" s="83">
        <f t="shared" si="8"/>
        <v>2.6320000000000001</v>
      </c>
      <c r="E47" s="83">
        <f t="shared" si="8"/>
        <v>2.911</v>
      </c>
      <c r="F47" s="83">
        <f t="shared" si="8"/>
        <v>1.6809999999999998</v>
      </c>
      <c r="G47" s="83">
        <f t="shared" si="8"/>
        <v>7.0030000000000001</v>
      </c>
      <c r="H47" s="83">
        <f t="shared" si="8"/>
        <v>10.412000000000001</v>
      </c>
      <c r="I47" s="83">
        <f t="shared" si="8"/>
        <v>13.814</v>
      </c>
      <c r="J47" s="83">
        <f t="shared" si="8"/>
        <v>17.917999999999999</v>
      </c>
      <c r="K47" s="83">
        <f t="shared" si="8"/>
        <v>23.891000000000002</v>
      </c>
      <c r="L47" s="83">
        <f t="shared" si="8"/>
        <v>27.433</v>
      </c>
      <c r="M47" s="83">
        <f t="shared" si="8"/>
        <v>27.561</v>
      </c>
      <c r="N47" s="83">
        <f t="shared" si="8"/>
        <v>25.564999999999998</v>
      </c>
      <c r="O47" s="83">
        <f t="shared" si="8"/>
        <v>16.475000000000001</v>
      </c>
      <c r="P47" s="83">
        <f t="shared" si="8"/>
        <v>11.959999999999999</v>
      </c>
      <c r="Q47" s="83">
        <f t="shared" si="8"/>
        <v>12.228</v>
      </c>
      <c r="R47" s="83">
        <f t="shared" si="8"/>
        <v>9.2759999999999998</v>
      </c>
      <c r="S47" s="83">
        <f t="shared" si="8"/>
        <v>6.0169999999999995</v>
      </c>
      <c r="T47" s="83">
        <f t="shared" si="8"/>
        <v>12.143000000000001</v>
      </c>
      <c r="U47" s="83">
        <f t="shared" si="8"/>
        <v>11.551999999999998</v>
      </c>
      <c r="V47" s="83">
        <f t="shared" si="8"/>
        <v>8.0079999999999991</v>
      </c>
      <c r="W47" s="83">
        <f t="shared" si="8"/>
        <v>7.3010000000000002</v>
      </c>
      <c r="X47" s="83">
        <f t="shared" si="8"/>
        <v>5.3120000000000003</v>
      </c>
      <c r="Y47" s="83">
        <f t="shared" si="8"/>
        <v>3.9550000000000001</v>
      </c>
      <c r="Z47" s="84">
        <f t="shared" si="8"/>
        <v>0</v>
      </c>
      <c r="AA47" s="100">
        <f>SUM(B47:Z47)</f>
        <v>276.41399999999999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2021-03-09T13:57:12Z</dcterms:created>
  <dcterms:modified xsi:type="dcterms:W3CDTF">2021-03-09T13:57:13Z</dcterms:modified>
</cp:coreProperties>
</file>