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<sst xmlns="http://schemas.openxmlformats.org/spreadsheetml/2006/main" count="110" uniqueCount="50">
  <si>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08/03/2021 15:55:42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</si>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</sst>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39.061</c:v>
                </c:pt>
                <c:pt idx="8">
                  <c:v>58.091000000000001</c:v>
                </c:pt>
                <c:pt idx="16">
                  <c:v>20</c:v>
                </c:pt>
                <c:pt idx="17">
                  <c:v>100</c:v>
                </c:pt>
                <c:pt idx="18">
                  <c:v>174</c:v>
                </c:pt>
                <c:pt idx="19">
                  <c:v>174</c:v>
                </c:pt>
                <c:pt idx="20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15.303000000000001</c:v>
                </c:pt>
                <c:pt idx="1">
                  <c:v>2.5939999999999999</c:v>
                </c:pt>
                <c:pt idx="3">
                  <c:v>12.132</c:v>
                </c:pt>
                <c:pt idx="4">
                  <c:v>101</c:v>
                </c:pt>
                <c:pt idx="6">
                  <c:v>5.98</c:v>
                </c:pt>
                <c:pt idx="7">
                  <c:v>6.585</c:v>
                </c:pt>
                <c:pt idx="8">
                  <c:v>4.29</c:v>
                </c:pt>
                <c:pt idx="9">
                  <c:v>4.2569999999999997</c:v>
                </c:pt>
                <c:pt idx="18">
                  <c:v>4.3</c:v>
                </c:pt>
                <c:pt idx="19">
                  <c:v>4.3499999999999996</c:v>
                </c:pt>
                <c:pt idx="20">
                  <c:v>4.25</c:v>
                </c:pt>
                <c:pt idx="22">
                  <c:v>2.3140000000000001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13.619</c:v>
                </c:pt>
                <c:pt idx="1">
                  <c:v>0.40700000000000003</c:v>
                </c:pt>
                <c:pt idx="2">
                  <c:v>1.7210000000000001</c:v>
                </c:pt>
                <c:pt idx="3">
                  <c:v>4.59</c:v>
                </c:pt>
                <c:pt idx="4">
                  <c:v>6.907</c:v>
                </c:pt>
                <c:pt idx="5">
                  <c:v>7.9409999999999998</c:v>
                </c:pt>
                <c:pt idx="6">
                  <c:v>8.6729999999999983</c:v>
                </c:pt>
                <c:pt idx="7">
                  <c:v>3.7190000000000003</c:v>
                </c:pt>
                <c:pt idx="8">
                  <c:v>1.591</c:v>
                </c:pt>
                <c:pt idx="9">
                  <c:v>1.5939999999999999</c:v>
                </c:pt>
                <c:pt idx="10">
                  <c:v>2.5459999999999998</c:v>
                </c:pt>
                <c:pt idx="11">
                  <c:v>5.2540000000000004</c:v>
                </c:pt>
                <c:pt idx="12">
                  <c:v>7.8949999999999996</c:v>
                </c:pt>
                <c:pt idx="13">
                  <c:v>8.9340000000000011</c:v>
                </c:pt>
                <c:pt idx="14">
                  <c:v>9.2840000000000007</c:v>
                </c:pt>
                <c:pt idx="15">
                  <c:v>10.186</c:v>
                </c:pt>
                <c:pt idx="16">
                  <c:v>10.879</c:v>
                </c:pt>
                <c:pt idx="17">
                  <c:v>5.6719999999999997</c:v>
                </c:pt>
                <c:pt idx="18">
                  <c:v>0.52800000000000002</c:v>
                </c:pt>
                <c:pt idx="19">
                  <c:v>3.3090000000000002</c:v>
                </c:pt>
                <c:pt idx="20">
                  <c:v>4.8010000000000002</c:v>
                </c:pt>
                <c:pt idx="21">
                  <c:v>4.6639999999999997</c:v>
                </c:pt>
                <c:pt idx="22">
                  <c:v>5.8550000000000004</c:v>
                </c:pt>
                <c:pt idx="23">
                  <c:v>2.9820000000000002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2394728"/>
        <c:axId val="292395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37.302000000000007</c:v>
                </c:pt>
                <c:pt idx="1">
                  <c:v>11.701000000000002</c:v>
                </c:pt>
                <c:pt idx="2">
                  <c:v>9.1609999999999996</c:v>
                </c:pt>
                <c:pt idx="3">
                  <c:v>25.310000000000002</c:v>
                </c:pt>
                <c:pt idx="4">
                  <c:v>113.345</c:v>
                </c:pt>
                <c:pt idx="5">
                  <c:v>14.176</c:v>
                </c:pt>
                <c:pt idx="6">
                  <c:v>54.904000000000003</c:v>
                </c:pt>
                <c:pt idx="7">
                  <c:v>15.398</c:v>
                </c:pt>
                <c:pt idx="8">
                  <c:v>72.835000000000008</c:v>
                </c:pt>
                <c:pt idx="9">
                  <c:v>18.495000000000001</c:v>
                </c:pt>
                <c:pt idx="10">
                  <c:v>17.295999999999999</c:v>
                </c:pt>
                <c:pt idx="11">
                  <c:v>21.646000000000001</c:v>
                </c:pt>
                <c:pt idx="12">
                  <c:v>20.756</c:v>
                </c:pt>
                <c:pt idx="13">
                  <c:v>18.021000000000001</c:v>
                </c:pt>
                <c:pt idx="14">
                  <c:v>13.763999999999999</c:v>
                </c:pt>
                <c:pt idx="15">
                  <c:v>11.195999999999998</c:v>
                </c:pt>
                <c:pt idx="16">
                  <c:v>30.879000000000001</c:v>
                </c:pt>
                <c:pt idx="17">
                  <c:v>107.69200000000001</c:v>
                </c:pt>
                <c:pt idx="18">
                  <c:v>182.68300000000002</c:v>
                </c:pt>
                <c:pt idx="19">
                  <c:v>186.25900000000001</c:v>
                </c:pt>
                <c:pt idx="20">
                  <c:v>103.05099999999999</c:v>
                </c:pt>
                <c:pt idx="21">
                  <c:v>9.245000000000001</c:v>
                </c:pt>
                <c:pt idx="22">
                  <c:v>14.799000000000001</c:v>
                </c:pt>
                <c:pt idx="23">
                  <c:v>9.831999999999999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94728"/>
        <c:axId val="292395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100.54</c:v>
                </c:pt>
                <c:pt idx="1">
                  <c:v>68.61</c:v>
                </c:pt>
                <c:pt idx="2">
                  <c:v>61.13</c:v>
                </c:pt>
                <c:pt idx="3">
                  <c:v>60.44</c:v>
                </c:pt>
                <c:pt idx="4">
                  <c:v>59.08</c:v>
                </c:pt>
                <c:pt idx="5">
                  <c:v>60</c:v>
                </c:pt>
                <c:pt idx="6">
                  <c:v>70.38</c:v>
                </c:pt>
                <c:pt idx="7">
                  <c:v>74.28</c:v>
                </c:pt>
                <c:pt idx="8">
                  <c:v>81.09</c:v>
                </c:pt>
                <c:pt idx="9">
                  <c:v>72.55</c:v>
                </c:pt>
                <c:pt idx="10">
                  <c:v>63.02</c:v>
                </c:pt>
                <c:pt idx="11">
                  <c:v>59.7</c:v>
                </c:pt>
                <c:pt idx="12">
                  <c:v>57.94</c:v>
                </c:pt>
                <c:pt idx="13">
                  <c:v>56.47</c:v>
                </c:pt>
                <c:pt idx="14">
                  <c:v>56.49</c:v>
                </c:pt>
                <c:pt idx="15">
                  <c:v>58.96</c:v>
                </c:pt>
                <c:pt idx="16">
                  <c:v>64.94</c:v>
                </c:pt>
                <c:pt idx="17">
                  <c:v>66</c:v>
                </c:pt>
                <c:pt idx="18">
                  <c:v>90.15</c:v>
                </c:pt>
                <c:pt idx="19">
                  <c:v>93.3</c:v>
                </c:pt>
                <c:pt idx="20">
                  <c:v>70</c:v>
                </c:pt>
                <c:pt idx="21">
                  <c:v>61.7</c:v>
                </c:pt>
                <c:pt idx="22">
                  <c:v>68.31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95904"/>
        <c:axId val="292395512"/>
      </c:lineChart>
      <c:catAx>
        <c:axId val="292394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5120"/>
        <c:crosses val="autoZero"/>
        <c:auto val="1"/>
        <c:lblAlgn val="ctr"/>
        <c:lblOffset val="100"/>
        <c:noMultiLvlLbl val="0"/>
      </c:catAx>
      <c:valAx>
        <c:axId val="29239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4728"/>
        <c:crosses val="autoZero"/>
        <c:crossBetween val="between"/>
      </c:valAx>
      <c:valAx>
        <c:axId val="292395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95904"/>
        <c:crosses val="max"/>
        <c:crossBetween val="between"/>
      </c:valAx>
      <c:catAx>
        <c:axId val="29239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395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44264</v>
          </cell>
        </row>
        <row r="5">
          <cell r="C5" t="str">
            <v>LIDA1</v>
          </cell>
        </row>
        <row r="26">
          <cell r="C26">
            <v>655.15200000000004</v>
          </cell>
        </row>
        <row r="27">
          <cell r="C27">
            <v>167.35499999999999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133.55100000000002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163.68799999999996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12.856999999999999</v>
          </cell>
        </row>
        <row r="40">
          <cell r="C40">
            <v>243.09299999999996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768.28399999999999</v>
          </cell>
        </row>
        <row r="46">
          <cell r="C46">
            <v>0</v>
          </cell>
        </row>
        <row r="47">
          <cell r="C47">
            <v>95.511999999999986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100.54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70.38</v>
          </cell>
          <cell r="I7">
            <v>74.28</v>
          </cell>
          <cell r="J7">
            <v>81.09</v>
          </cell>
          <cell r="K7">
            <v>72.55</v>
          </cell>
          <cell r="L7">
            <v>63.02</v>
          </cell>
          <cell r="M7">
            <v>59.7</v>
          </cell>
          <cell r="N7">
            <v>57.94</v>
          </cell>
          <cell r="O7">
            <v>56.47</v>
          </cell>
          <cell r="P7">
            <v>56.49</v>
          </cell>
          <cell r="Q7">
            <v>58.96</v>
          </cell>
          <cell r="R7">
            <v>64.94</v>
          </cell>
          <cell r="S7">
            <v>66</v>
          </cell>
          <cell r="T7">
            <v>90.15</v>
          </cell>
          <cell r="U7">
            <v>93.3</v>
          </cell>
          <cell r="V7">
            <v>70</v>
          </cell>
          <cell r="W7">
            <v>61.7</v>
          </cell>
          <cell r="X7">
            <v>68.31</v>
          </cell>
          <cell r="Y7">
            <v>56</v>
          </cell>
        </row>
        <row r="12">
          <cell r="H12">
            <v>10</v>
          </cell>
          <cell r="J12">
            <v>15</v>
          </cell>
          <cell r="S12">
            <v>20</v>
          </cell>
          <cell r="T12">
            <v>40</v>
          </cell>
          <cell r="U12">
            <v>40</v>
          </cell>
          <cell r="V12">
            <v>20</v>
          </cell>
        </row>
        <row r="13">
          <cell r="H13">
            <v>10</v>
          </cell>
          <cell r="J13">
            <v>15</v>
          </cell>
          <cell r="S13">
            <v>20</v>
          </cell>
          <cell r="T13">
            <v>40</v>
          </cell>
          <cell r="U13">
            <v>40</v>
          </cell>
          <cell r="V13">
            <v>20</v>
          </cell>
        </row>
        <row r="17">
          <cell r="H17">
            <v>10</v>
          </cell>
          <cell r="J17">
            <v>15</v>
          </cell>
          <cell r="R17">
            <v>10</v>
          </cell>
          <cell r="S17">
            <v>30</v>
          </cell>
          <cell r="T17">
            <v>47</v>
          </cell>
          <cell r="U17">
            <v>47</v>
          </cell>
          <cell r="V17">
            <v>25</v>
          </cell>
        </row>
        <row r="18">
          <cell r="H18">
            <v>9.0609999999999999</v>
          </cell>
          <cell r="J18">
            <v>13.090999999999999</v>
          </cell>
          <cell r="R18">
            <v>10</v>
          </cell>
          <cell r="S18">
            <v>30</v>
          </cell>
          <cell r="T18">
            <v>47</v>
          </cell>
          <cell r="U18">
            <v>47</v>
          </cell>
          <cell r="V18">
            <v>25</v>
          </cell>
        </row>
        <row r="26">
          <cell r="E26">
            <v>12.132</v>
          </cell>
          <cell r="F26">
            <v>101</v>
          </cell>
        </row>
        <row r="37">
          <cell r="B37">
            <v>15.303000000000001</v>
          </cell>
          <cell r="C37">
            <v>2.5939999999999999</v>
          </cell>
          <cell r="H37">
            <v>5.98</v>
          </cell>
          <cell r="I37">
            <v>6.585</v>
          </cell>
          <cell r="J37">
            <v>4.29</v>
          </cell>
          <cell r="K37">
            <v>4.2569999999999997</v>
          </cell>
          <cell r="T37">
            <v>4.3</v>
          </cell>
          <cell r="U37">
            <v>4.3499999999999996</v>
          </cell>
          <cell r="V37">
            <v>4.25</v>
          </cell>
          <cell r="X37">
            <v>2.3140000000000001</v>
          </cell>
        </row>
        <row r="59">
          <cell r="B59">
            <v>13.619</v>
          </cell>
          <cell r="C59">
            <v>0.40700000000000003</v>
          </cell>
          <cell r="D59">
            <v>1.7210000000000001</v>
          </cell>
          <cell r="E59">
            <v>4.59</v>
          </cell>
          <cell r="F59">
            <v>6.907</v>
          </cell>
          <cell r="G59">
            <v>7.9409999999999998</v>
          </cell>
          <cell r="H59">
            <v>8.6729999999999983</v>
          </cell>
          <cell r="I59">
            <v>3.7190000000000003</v>
          </cell>
          <cell r="J59">
            <v>1.591</v>
          </cell>
          <cell r="K59">
            <v>1.5939999999999999</v>
          </cell>
          <cell r="L59">
            <v>2.5459999999999998</v>
          </cell>
          <cell r="M59">
            <v>5.2540000000000004</v>
          </cell>
          <cell r="N59">
            <v>7.8949999999999996</v>
          </cell>
          <cell r="O59">
            <v>8.9340000000000011</v>
          </cell>
          <cell r="P59">
            <v>9.2840000000000007</v>
          </cell>
          <cell r="Q59">
            <v>10.186</v>
          </cell>
          <cell r="R59">
            <v>10.879</v>
          </cell>
          <cell r="S59">
            <v>5.6719999999999997</v>
          </cell>
          <cell r="T59">
            <v>0.52800000000000002</v>
          </cell>
          <cell r="U59">
            <v>3.3090000000000002</v>
          </cell>
          <cell r="V59">
            <v>4.8010000000000002</v>
          </cell>
          <cell r="W59">
            <v>4.6639999999999997</v>
          </cell>
          <cell r="X59">
            <v>5.8550000000000004</v>
          </cell>
          <cell r="Y59">
            <v>2.9820000000000002</v>
          </cell>
        </row>
        <row r="66">
          <cell r="B66">
            <v>8.3800000000000008</v>
          </cell>
          <cell r="C66">
            <v>8.6999999999999993</v>
          </cell>
          <cell r="D66">
            <v>7.44</v>
          </cell>
          <cell r="E66">
            <v>8.5879999999999992</v>
          </cell>
          <cell r="F66">
            <v>5.4379999999999997</v>
          </cell>
          <cell r="G66">
            <v>6.2350000000000003</v>
          </cell>
          <cell r="H66">
            <v>1.19</v>
          </cell>
          <cell r="I66">
            <v>5.0940000000000003</v>
          </cell>
          <cell r="J66">
            <v>8.8629999999999995</v>
          </cell>
          <cell r="K66">
            <v>12.643999999999998</v>
          </cell>
          <cell r="L66">
            <v>14.75</v>
          </cell>
          <cell r="M66">
            <v>16.391999999999999</v>
          </cell>
          <cell r="N66">
            <v>12.860999999999999</v>
          </cell>
          <cell r="O66">
            <v>9.0869999999999997</v>
          </cell>
          <cell r="P66">
            <v>4.4800000000000004</v>
          </cell>
          <cell r="Q66">
            <v>1.01</v>
          </cell>
          <cell r="S66">
            <v>2.02</v>
          </cell>
          <cell r="T66">
            <v>3.855</v>
          </cell>
          <cell r="U66">
            <v>4.5999999999999996</v>
          </cell>
          <cell r="V66">
            <v>4</v>
          </cell>
          <cell r="W66">
            <v>4.5810000000000004</v>
          </cell>
          <cell r="X66">
            <v>6.63</v>
          </cell>
          <cell r="Y66">
            <v>6.85</v>
          </cell>
        </row>
      </sheetData>
      <sheetData sheetId="17">
        <row r="25">
          <cell r="S25">
            <v>50</v>
          </cell>
          <cell r="V25">
            <v>45</v>
          </cell>
        </row>
        <row r="26">
          <cell r="H26">
            <v>39.061</v>
          </cell>
          <cell r="J26">
            <v>58.091000000000001</v>
          </cell>
          <cell r="T26">
            <v>174</v>
          </cell>
          <cell r="U26">
            <v>174</v>
          </cell>
        </row>
        <row r="29">
          <cell r="E29">
            <v>12.132</v>
          </cell>
          <cell r="F29">
            <v>101</v>
          </cell>
          <cell r="R29">
            <v>20</v>
          </cell>
          <cell r="S29">
            <v>50</v>
          </cell>
          <cell r="V29">
            <v>45</v>
          </cell>
        </row>
        <row r="59">
          <cell r="C59">
            <v>3.6019999999999999</v>
          </cell>
          <cell r="D59">
            <v>0.99099999999999988</v>
          </cell>
          <cell r="E59">
            <v>4.2380000000000004</v>
          </cell>
          <cell r="F59">
            <v>3.0379999999999998</v>
          </cell>
          <cell r="G59">
            <v>3.7450000000000001</v>
          </cell>
          <cell r="J59">
            <v>1.1459999999999999</v>
          </cell>
          <cell r="K59">
            <v>6.7650000000000006</v>
          </cell>
          <cell r="L59">
            <v>7.32</v>
          </cell>
          <cell r="M59">
            <v>12.228999999999999</v>
          </cell>
          <cell r="N59">
            <v>10.395</v>
          </cell>
          <cell r="O59">
            <v>8.6879999999999988</v>
          </cell>
          <cell r="P59">
            <v>4.5169999999999995</v>
          </cell>
          <cell r="Q59">
            <v>0.27600000000000002</v>
          </cell>
          <cell r="S59">
            <v>2.363</v>
          </cell>
          <cell r="T59">
            <v>3.6219999999999999</v>
          </cell>
          <cell r="U59">
            <v>4.1839999999999993</v>
          </cell>
          <cell r="V59">
            <v>6.67</v>
          </cell>
          <cell r="W59">
            <v>4.6210000000000004</v>
          </cell>
          <cell r="X59">
            <v>2.98</v>
          </cell>
          <cell r="Y59">
            <v>4.1219999999999999</v>
          </cell>
        </row>
        <row r="65">
          <cell r="B65">
            <v>12.856999999999999</v>
          </cell>
        </row>
        <row r="66">
          <cell r="B66">
            <v>24.444999999999997</v>
          </cell>
          <cell r="C66">
            <v>8.0990000000000002</v>
          </cell>
          <cell r="D66">
            <v>8.17</v>
          </cell>
          <cell r="E66">
            <v>8.94</v>
          </cell>
          <cell r="F66">
            <v>9.3070000000000004</v>
          </cell>
          <cell r="G66">
            <v>10.430999999999999</v>
          </cell>
          <cell r="H66">
            <v>15.843</v>
          </cell>
          <cell r="I66">
            <v>15.398</v>
          </cell>
          <cell r="J66">
            <v>13.598000000000001</v>
          </cell>
          <cell r="K66">
            <v>11.73</v>
          </cell>
          <cell r="L66">
            <v>9.9760000000000009</v>
          </cell>
          <cell r="M66">
            <v>9.4169999999999998</v>
          </cell>
          <cell r="N66">
            <v>10.361000000000001</v>
          </cell>
          <cell r="O66">
            <v>9.3330000000000002</v>
          </cell>
          <cell r="P66">
            <v>9.2469999999999981</v>
          </cell>
          <cell r="Q66">
            <v>10.919999999999998</v>
          </cell>
          <cell r="R66">
            <v>10.879000000000001</v>
          </cell>
          <cell r="S66">
            <v>5.3290000000000006</v>
          </cell>
          <cell r="T66">
            <v>5.0609999999999999</v>
          </cell>
          <cell r="U66">
            <v>8.0750000000000011</v>
          </cell>
          <cell r="V66">
            <v>6.3809999999999993</v>
          </cell>
          <cell r="W66">
            <v>4.6240000000000006</v>
          </cell>
          <cell r="X66">
            <v>11.819000000000001</v>
          </cell>
          <cell r="Y66">
            <v>5.7099999999999991</v>
          </cell>
        </row>
      </sheetData>
      <sheetData sheetId="18">
        <row r="7">
          <cell r="B7">
            <v>100.54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70.38</v>
          </cell>
          <cell r="I7">
            <v>74.28</v>
          </cell>
          <cell r="J7">
            <v>81.09</v>
          </cell>
          <cell r="K7">
            <v>72.55</v>
          </cell>
          <cell r="L7">
            <v>63.02</v>
          </cell>
          <cell r="M7">
            <v>59.7</v>
          </cell>
          <cell r="N7">
            <v>57.94</v>
          </cell>
          <cell r="O7">
            <v>56.47</v>
          </cell>
          <cell r="P7">
            <v>56.49</v>
          </cell>
          <cell r="Q7">
            <v>58.96</v>
          </cell>
          <cell r="R7">
            <v>64.94</v>
          </cell>
          <cell r="S7">
            <v>66</v>
          </cell>
          <cell r="T7">
            <v>90.15</v>
          </cell>
          <cell r="U7">
            <v>93.3</v>
          </cell>
          <cell r="V7">
            <v>70</v>
          </cell>
          <cell r="W7">
            <v>61.7</v>
          </cell>
          <cell r="X7">
            <v>68.31</v>
          </cell>
          <cell r="Y7">
            <v>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44261</v>
          </cell>
        </row>
        <row r="4">
          <cell r="B4">
            <v>44261</v>
          </cell>
        </row>
        <row r="5">
          <cell r="B5">
            <v>44261</v>
          </cell>
        </row>
        <row r="6">
          <cell r="B6">
            <v>44261</v>
          </cell>
        </row>
        <row r="7">
          <cell r="B7">
            <v>44261</v>
          </cell>
        </row>
        <row r="8">
          <cell r="B8">
            <v>44261</v>
          </cell>
        </row>
        <row r="9">
          <cell r="B9">
            <v>44261</v>
          </cell>
        </row>
        <row r="10">
          <cell r="B10">
            <v>44261</v>
          </cell>
        </row>
        <row r="11">
          <cell r="B11">
            <v>44261</v>
          </cell>
        </row>
        <row r="12">
          <cell r="B12">
            <v>44261</v>
          </cell>
        </row>
        <row r="13">
          <cell r="B13">
            <v>44261</v>
          </cell>
        </row>
        <row r="14">
          <cell r="B14">
            <v>44261</v>
          </cell>
        </row>
        <row r="15">
          <cell r="B15">
            <v>44261</v>
          </cell>
        </row>
        <row r="16">
          <cell r="B16">
            <v>44261</v>
          </cell>
        </row>
      </sheetData>
      <sheetData sheetId="41">
        <row r="2">
          <cell r="C2">
            <v>44265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37.302</v>
      </c>
      <c r="C4" s="18">
        <v>11.700999999999999</v>
      </c>
      <c r="D4" s="18">
        <v>9.1610000000000014</v>
      </c>
      <c r="E4" s="18">
        <v>25.309999999999995</v>
      </c>
      <c r="F4" s="18">
        <v>113.345</v>
      </c>
      <c r="G4" s="18">
        <v>14.176</v>
      </c>
      <c r="H4" s="18">
        <v>54.904000000000003</v>
      </c>
      <c r="I4" s="18">
        <v>15.397999999999996</v>
      </c>
      <c r="J4" s="18">
        <v>72.835000000000008</v>
      </c>
      <c r="K4" s="18">
        <v>18.495000000000001</v>
      </c>
      <c r="L4" s="18">
        <v>17.295999999999999</v>
      </c>
      <c r="M4" s="18">
        <v>21.645999999999997</v>
      </c>
      <c r="N4" s="18">
        <v>20.755999999999997</v>
      </c>
      <c r="O4" s="18">
        <v>18.020999999999997</v>
      </c>
      <c r="P4" s="18">
        <v>13.764000000000001</v>
      </c>
      <c r="Q4" s="18">
        <v>11.196</v>
      </c>
      <c r="R4" s="18">
        <v>30.878999999999998</v>
      </c>
      <c r="S4" s="18">
        <v>107.69200000000001</v>
      </c>
      <c r="T4" s="18">
        <v>182.68300000000002</v>
      </c>
      <c r="U4" s="18">
        <v>186.25899999999999</v>
      </c>
      <c r="V4" s="18">
        <v>103.051</v>
      </c>
      <c r="W4" s="18">
        <v>9.245000000000001</v>
      </c>
      <c r="X4" s="18">
        <v>14.798999999999999</v>
      </c>
      <c r="Y4" s="18">
        <v>9.8320000000000007</v>
      </c>
      <c r="Z4" s="19"/>
      <c r="AA4" s="20">
        <f>SUM(B4:Z4)</f>
        <v>1119.7460000000001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100.54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70.38</v>
      </c>
      <c r="I7" s="28">
        <v>74.28</v>
      </c>
      <c r="J7" s="28">
        <v>81.09</v>
      </c>
      <c r="K7" s="28">
        <v>72.55</v>
      </c>
      <c r="L7" s="28">
        <v>63.02</v>
      </c>
      <c r="M7" s="28">
        <v>59.7</v>
      </c>
      <c r="N7" s="28">
        <v>57.94</v>
      </c>
      <c r="O7" s="28">
        <v>56.47</v>
      </c>
      <c r="P7" s="28">
        <v>56.49</v>
      </c>
      <c r="Q7" s="28">
        <v>58.96</v>
      </c>
      <c r="R7" s="28">
        <v>64.94</v>
      </c>
      <c r="S7" s="28">
        <v>66</v>
      </c>
      <c r="T7" s="28">
        <v>90.15</v>
      </c>
      <c r="U7" s="28">
        <v>93.3</v>
      </c>
      <c r="V7" s="28">
        <v>70</v>
      </c>
      <c r="W7" s="28">
        <v>61.7</v>
      </c>
      <c r="X7" s="28">
        <v>68.31</v>
      </c>
      <c r="Y7" s="28">
        <v>56</v>
      </c>
      <c r="Z7" s="29"/>
      <c r="AA7" s="30">
        <f>IF(SUM(GR_MAINLAND_MCP_SUM_SELL)&lt;&gt;0,AVERAGEIF(GR_MAINLAND_MCP_SUM_SELL,"&lt;&gt;"""),"")</f>
        <v>67.961666666666673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39.061</v>
      </c>
      <c r="I10" s="42"/>
      <c r="J10" s="42">
        <v>58.091000000000001</v>
      </c>
      <c r="K10" s="42"/>
      <c r="L10" s="42"/>
      <c r="M10" s="42"/>
      <c r="N10" s="42"/>
      <c r="O10" s="42"/>
      <c r="P10" s="42"/>
      <c r="Q10" s="42"/>
      <c r="R10" s="42">
        <v>20</v>
      </c>
      <c r="S10" s="42">
        <v>100</v>
      </c>
      <c r="T10" s="42">
        <v>174</v>
      </c>
      <c r="U10" s="42">
        <v>174</v>
      </c>
      <c r="V10" s="42">
        <v>90</v>
      </c>
      <c r="W10" s="42"/>
      <c r="X10" s="42"/>
      <c r="Y10" s="42"/>
      <c r="Z10" s="43"/>
      <c r="AA10" s="44">
        <f>SUM(B10:Z10)</f>
        <v>655.15200000000004</v>
      </c>
    </row>
    <row r="11" spans="1:27" ht="24.95" customHeight="1" x14ac:dyDescent="0.2">
      <c r="A11" s="45" t="s">
        <v>7</v>
      </c>
      <c r="B11" s="46">
        <v>15.303000000000001</v>
      </c>
      <c r="C11" s="47">
        <v>2.5939999999999999</v>
      </c>
      <c r="D11" s="47"/>
      <c r="E11" s="47">
        <v>12.132</v>
      </c>
      <c r="F11" s="47">
        <v>101</v>
      </c>
      <c r="G11" s="47"/>
      <c r="H11" s="47">
        <v>5.98</v>
      </c>
      <c r="I11" s="47">
        <v>6.585</v>
      </c>
      <c r="J11" s="47">
        <v>4.29</v>
      </c>
      <c r="K11" s="47">
        <v>4.2569999999999997</v>
      </c>
      <c r="L11" s="47"/>
      <c r="M11" s="47"/>
      <c r="N11" s="47"/>
      <c r="O11" s="47"/>
      <c r="P11" s="47"/>
      <c r="Q11" s="47"/>
      <c r="R11" s="47"/>
      <c r="S11" s="47"/>
      <c r="T11" s="47">
        <v>4.3</v>
      </c>
      <c r="U11" s="47">
        <v>4.3499999999999996</v>
      </c>
      <c r="V11" s="47">
        <v>4.25</v>
      </c>
      <c r="W11" s="47"/>
      <c r="X11" s="47">
        <v>2.3140000000000001</v>
      </c>
      <c r="Y11" s="47"/>
      <c r="Z11" s="48"/>
      <c r="AA11" s="49">
        <f>SUM(B11:Z11)</f>
        <v>167.35499999999999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13.619</v>
      </c>
      <c r="C13" s="52">
        <v>0.40700000000000003</v>
      </c>
      <c r="D13" s="52">
        <v>1.7210000000000001</v>
      </c>
      <c r="E13" s="52">
        <v>4.59</v>
      </c>
      <c r="F13" s="52">
        <v>6.907</v>
      </c>
      <c r="G13" s="52">
        <v>7.9409999999999998</v>
      </c>
      <c r="H13" s="52">
        <v>8.6729999999999983</v>
      </c>
      <c r="I13" s="52">
        <v>3.7190000000000003</v>
      </c>
      <c r="J13" s="52">
        <v>1.591</v>
      </c>
      <c r="K13" s="52">
        <v>1.5939999999999999</v>
      </c>
      <c r="L13" s="52">
        <v>2.5459999999999998</v>
      </c>
      <c r="M13" s="52">
        <v>5.2540000000000004</v>
      </c>
      <c r="N13" s="52">
        <v>7.8949999999999996</v>
      </c>
      <c r="O13" s="52">
        <v>8.9340000000000011</v>
      </c>
      <c r="P13" s="52">
        <v>9.2840000000000007</v>
      </c>
      <c r="Q13" s="52">
        <v>10.186</v>
      </c>
      <c r="R13" s="52">
        <v>10.879</v>
      </c>
      <c r="S13" s="52">
        <v>5.6719999999999997</v>
      </c>
      <c r="T13" s="52">
        <v>0.52800000000000002</v>
      </c>
      <c r="U13" s="52">
        <v>3.3090000000000002</v>
      </c>
      <c r="V13" s="52">
        <v>4.8010000000000002</v>
      </c>
      <c r="W13" s="52">
        <v>4.6639999999999997</v>
      </c>
      <c r="X13" s="52">
        <v>5.8550000000000004</v>
      </c>
      <c r="Y13" s="52">
        <v>2.9820000000000002</v>
      </c>
      <c r="Z13" s="53"/>
      <c r="AA13" s="54">
        <f>SUM(B13:Z13)</f>
        <v>133.55100000000002</v>
      </c>
    </row>
    <row r="14" spans="1:27" ht="30" customHeight="1" thickBot="1" x14ac:dyDescent="0.25">
      <c r="A14" s="55" t="s">
        <v>10</v>
      </c>
      <c r="B14" s="56">
        <f>IF(LEN(B$2)&gt;0,SUM(B10:B13),"")</f>
        <v>28.922000000000001</v>
      </c>
      <c r="C14" s="57">
        <f t="shared" ref="C14:Z14" si="0">IF(LEN(C$2)&gt;0,SUM(C10:C13),"")</f>
        <v>3.0009999999999999</v>
      </c>
      <c r="D14" s="57">
        <f t="shared" si="0"/>
        <v>1.7210000000000001</v>
      </c>
      <c r="E14" s="57">
        <f t="shared" si="0"/>
        <v>16.722000000000001</v>
      </c>
      <c r="F14" s="57">
        <f t="shared" si="0"/>
        <v>107.907</v>
      </c>
      <c r="G14" s="57">
        <f t="shared" si="0"/>
        <v>7.9409999999999998</v>
      </c>
      <c r="H14" s="57">
        <f t="shared" si="0"/>
        <v>53.713999999999999</v>
      </c>
      <c r="I14" s="57">
        <f t="shared" si="0"/>
        <v>10.304</v>
      </c>
      <c r="J14" s="57">
        <f t="shared" si="0"/>
        <v>63.972000000000001</v>
      </c>
      <c r="K14" s="57">
        <f t="shared" si="0"/>
        <v>5.8509999999999991</v>
      </c>
      <c r="L14" s="57">
        <f t="shared" si="0"/>
        <v>2.5459999999999998</v>
      </c>
      <c r="M14" s="57">
        <f t="shared" si="0"/>
        <v>5.2540000000000004</v>
      </c>
      <c r="N14" s="57">
        <f t="shared" si="0"/>
        <v>7.8949999999999996</v>
      </c>
      <c r="O14" s="57">
        <f t="shared" si="0"/>
        <v>8.9340000000000011</v>
      </c>
      <c r="P14" s="57">
        <f t="shared" si="0"/>
        <v>9.2840000000000007</v>
      </c>
      <c r="Q14" s="57">
        <f t="shared" si="0"/>
        <v>10.186</v>
      </c>
      <c r="R14" s="57">
        <f t="shared" si="0"/>
        <v>30.878999999999998</v>
      </c>
      <c r="S14" s="57">
        <f t="shared" si="0"/>
        <v>105.672</v>
      </c>
      <c r="T14" s="57">
        <f t="shared" si="0"/>
        <v>178.828</v>
      </c>
      <c r="U14" s="57">
        <f t="shared" si="0"/>
        <v>181.65899999999999</v>
      </c>
      <c r="V14" s="57">
        <f t="shared" si="0"/>
        <v>99.051000000000002</v>
      </c>
      <c r="W14" s="57">
        <f t="shared" si="0"/>
        <v>4.6639999999999997</v>
      </c>
      <c r="X14" s="57">
        <f t="shared" si="0"/>
        <v>8.1690000000000005</v>
      </c>
      <c r="Y14" s="57">
        <f t="shared" si="0"/>
        <v>2.9820000000000002</v>
      </c>
      <c r="Z14" s="58" t="str">
        <f t="shared" si="0"/>
        <v/>
      </c>
      <c r="AA14" s="59">
        <f>SUM(AA9:AA13)</f>
        <v>956.05800000000011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8.3800000000000008</v>
      </c>
      <c r="C19" s="76">
        <v>8.6999999999999993</v>
      </c>
      <c r="D19" s="76">
        <v>7.44</v>
      </c>
      <c r="E19" s="76">
        <v>8.5879999999999992</v>
      </c>
      <c r="F19" s="76">
        <v>5.4379999999999997</v>
      </c>
      <c r="G19" s="76">
        <v>6.2350000000000003</v>
      </c>
      <c r="H19" s="76">
        <v>1.19</v>
      </c>
      <c r="I19" s="76">
        <v>5.0940000000000003</v>
      </c>
      <c r="J19" s="76">
        <v>8.8629999999999995</v>
      </c>
      <c r="K19" s="76">
        <v>12.643999999999998</v>
      </c>
      <c r="L19" s="76">
        <v>14.75</v>
      </c>
      <c r="M19" s="76">
        <v>16.391999999999999</v>
      </c>
      <c r="N19" s="76">
        <v>12.860999999999999</v>
      </c>
      <c r="O19" s="76">
        <v>9.0869999999999997</v>
      </c>
      <c r="P19" s="76">
        <v>4.4800000000000004</v>
      </c>
      <c r="Q19" s="76">
        <v>1.01</v>
      </c>
      <c r="R19" s="76"/>
      <c r="S19" s="76">
        <v>2.02</v>
      </c>
      <c r="T19" s="76">
        <v>3.855</v>
      </c>
      <c r="U19" s="76">
        <v>4.5999999999999996</v>
      </c>
      <c r="V19" s="76">
        <v>4</v>
      </c>
      <c r="W19" s="76">
        <v>4.5810000000000004</v>
      </c>
      <c r="X19" s="76">
        <v>6.63</v>
      </c>
      <c r="Y19" s="76">
        <v>6.85</v>
      </c>
      <c r="Z19" s="73"/>
      <c r="AA19" s="74">
        <f>SUM(B19:Z19)</f>
        <v>163.68799999999996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8.3800000000000008</v>
      </c>
      <c r="C22" s="83">
        <f t="shared" ref="C22:Z22" si="1">IF(LEN(C$2)&gt;0,SUM(C17:C21),"")</f>
        <v>8.6999999999999993</v>
      </c>
      <c r="D22" s="83">
        <f t="shared" si="1"/>
        <v>7.44</v>
      </c>
      <c r="E22" s="83">
        <f t="shared" si="1"/>
        <v>8.5879999999999992</v>
      </c>
      <c r="F22" s="83">
        <f t="shared" si="1"/>
        <v>5.4379999999999997</v>
      </c>
      <c r="G22" s="83">
        <f t="shared" si="1"/>
        <v>6.2350000000000003</v>
      </c>
      <c r="H22" s="83">
        <f t="shared" si="1"/>
        <v>1.19</v>
      </c>
      <c r="I22" s="83">
        <f t="shared" si="1"/>
        <v>5.0940000000000003</v>
      </c>
      <c r="J22" s="83">
        <f t="shared" si="1"/>
        <v>8.8629999999999995</v>
      </c>
      <c r="K22" s="83">
        <f t="shared" si="1"/>
        <v>12.643999999999998</v>
      </c>
      <c r="L22" s="83">
        <f t="shared" si="1"/>
        <v>14.75</v>
      </c>
      <c r="M22" s="83">
        <f t="shared" si="1"/>
        <v>16.391999999999999</v>
      </c>
      <c r="N22" s="83">
        <f t="shared" si="1"/>
        <v>12.860999999999999</v>
      </c>
      <c r="O22" s="83">
        <f t="shared" si="1"/>
        <v>9.0869999999999997</v>
      </c>
      <c r="P22" s="83">
        <f t="shared" si="1"/>
        <v>4.4800000000000004</v>
      </c>
      <c r="Q22" s="83">
        <f t="shared" si="1"/>
        <v>1.01</v>
      </c>
      <c r="R22" s="83">
        <f t="shared" si="1"/>
        <v>0</v>
      </c>
      <c r="S22" s="83">
        <f t="shared" si="1"/>
        <v>2.02</v>
      </c>
      <c r="T22" s="83">
        <f t="shared" si="1"/>
        <v>3.855</v>
      </c>
      <c r="U22" s="83">
        <f t="shared" si="1"/>
        <v>4.5999999999999996</v>
      </c>
      <c r="V22" s="83">
        <f t="shared" si="1"/>
        <v>4</v>
      </c>
      <c r="W22" s="83">
        <f t="shared" si="1"/>
        <v>4.5810000000000004</v>
      </c>
      <c r="X22" s="83">
        <f t="shared" si="1"/>
        <v>6.63</v>
      </c>
      <c r="Y22" s="83">
        <f t="shared" si="1"/>
        <v>6.85</v>
      </c>
      <c r="Z22" s="84" t="str">
        <f t="shared" si="1"/>
        <v/>
      </c>
      <c r="AA22" s="85">
        <f>SUM(AA17:AA21)</f>
        <v>163.68799999999996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37.302</v>
      </c>
      <c r="C26" s="72">
        <v>11.701000000000001</v>
      </c>
      <c r="D26" s="72">
        <v>9.1609999999999996</v>
      </c>
      <c r="E26" s="72">
        <v>25.31</v>
      </c>
      <c r="F26" s="72">
        <v>113.345</v>
      </c>
      <c r="G26" s="72">
        <v>14.176</v>
      </c>
      <c r="H26" s="72">
        <v>54.904000000000003</v>
      </c>
      <c r="I26" s="72">
        <v>15.398</v>
      </c>
      <c r="J26" s="72">
        <v>72.834999999999994</v>
      </c>
      <c r="K26" s="72">
        <v>18.495000000000001</v>
      </c>
      <c r="L26" s="72">
        <v>17.295999999999999</v>
      </c>
      <c r="M26" s="72">
        <v>21.646000000000001</v>
      </c>
      <c r="N26" s="72">
        <v>20.756</v>
      </c>
      <c r="O26" s="72">
        <v>18.021000000000001</v>
      </c>
      <c r="P26" s="72">
        <v>13.763999999999999</v>
      </c>
      <c r="Q26" s="72">
        <v>11.196</v>
      </c>
      <c r="R26" s="72">
        <v>30.879000000000001</v>
      </c>
      <c r="S26" s="72">
        <v>107.69199999999999</v>
      </c>
      <c r="T26" s="72">
        <v>182.68299999999999</v>
      </c>
      <c r="U26" s="72">
        <v>186.25899999999999</v>
      </c>
      <c r="V26" s="72">
        <v>103.051</v>
      </c>
      <c r="W26" s="72">
        <v>9.2449999999999992</v>
      </c>
      <c r="X26" s="72">
        <v>14.798999999999999</v>
      </c>
      <c r="Y26" s="72">
        <v>9.8320000000000007</v>
      </c>
      <c r="Z26" s="73"/>
      <c r="AA26" s="74">
        <f>SUM(B26:Z26)</f>
        <v>1119.7460000000001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37.302</v>
      </c>
      <c r="C28" s="57">
        <f t="shared" ref="C28:Z28" si="2">IF(LEN(C$2)&gt;0,SUM(C25:C27),"")</f>
        <v>11.701000000000001</v>
      </c>
      <c r="D28" s="57">
        <f t="shared" si="2"/>
        <v>9.1609999999999996</v>
      </c>
      <c r="E28" s="57">
        <f t="shared" si="2"/>
        <v>25.31</v>
      </c>
      <c r="F28" s="57">
        <f t="shared" si="2"/>
        <v>113.345</v>
      </c>
      <c r="G28" s="57">
        <f t="shared" si="2"/>
        <v>14.176</v>
      </c>
      <c r="H28" s="57">
        <f t="shared" si="2"/>
        <v>54.904000000000003</v>
      </c>
      <c r="I28" s="57">
        <f t="shared" si="2"/>
        <v>15.398</v>
      </c>
      <c r="J28" s="57">
        <f t="shared" si="2"/>
        <v>72.834999999999994</v>
      </c>
      <c r="K28" s="57">
        <f t="shared" si="2"/>
        <v>18.495000000000001</v>
      </c>
      <c r="L28" s="57">
        <f t="shared" si="2"/>
        <v>17.295999999999999</v>
      </c>
      <c r="M28" s="57">
        <f t="shared" si="2"/>
        <v>21.646000000000001</v>
      </c>
      <c r="N28" s="57">
        <f t="shared" si="2"/>
        <v>20.756</v>
      </c>
      <c r="O28" s="57">
        <f t="shared" si="2"/>
        <v>18.021000000000001</v>
      </c>
      <c r="P28" s="57">
        <f t="shared" si="2"/>
        <v>13.763999999999999</v>
      </c>
      <c r="Q28" s="57">
        <f t="shared" si="2"/>
        <v>11.196</v>
      </c>
      <c r="R28" s="57">
        <f t="shared" si="2"/>
        <v>30.879000000000001</v>
      </c>
      <c r="S28" s="57">
        <f t="shared" si="2"/>
        <v>107.69199999999999</v>
      </c>
      <c r="T28" s="57">
        <f t="shared" si="2"/>
        <v>182.68299999999999</v>
      </c>
      <c r="U28" s="57">
        <f t="shared" si="2"/>
        <v>186.25899999999999</v>
      </c>
      <c r="V28" s="57">
        <f t="shared" si="2"/>
        <v>103.051</v>
      </c>
      <c r="W28" s="57">
        <f t="shared" si="2"/>
        <v>9.2449999999999992</v>
      </c>
      <c r="X28" s="57">
        <f t="shared" si="2"/>
        <v>14.798999999999999</v>
      </c>
      <c r="Y28" s="57">
        <f t="shared" si="2"/>
        <v>9.8320000000000007</v>
      </c>
      <c r="Z28" s="58" t="str">
        <f t="shared" si="2"/>
        <v/>
      </c>
      <c r="AA28" s="59">
        <f>SUM(AA25:AA27)</f>
        <v>1119.7460000000001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37.302</v>
      </c>
      <c r="C47" s="83">
        <f t="shared" ref="C47:Z47" si="8">IF(LEN(C$2)&gt;0,C14+C22+C36,"")</f>
        <v>11.700999999999999</v>
      </c>
      <c r="D47" s="83">
        <f t="shared" si="8"/>
        <v>9.1610000000000014</v>
      </c>
      <c r="E47" s="83">
        <f t="shared" si="8"/>
        <v>25.310000000000002</v>
      </c>
      <c r="F47" s="83">
        <f t="shared" si="8"/>
        <v>113.345</v>
      </c>
      <c r="G47" s="83">
        <f t="shared" si="8"/>
        <v>14.176</v>
      </c>
      <c r="H47" s="83">
        <f t="shared" si="8"/>
        <v>54.903999999999996</v>
      </c>
      <c r="I47" s="83">
        <f t="shared" si="8"/>
        <v>15.398</v>
      </c>
      <c r="J47" s="83">
        <f t="shared" si="8"/>
        <v>72.835000000000008</v>
      </c>
      <c r="K47" s="83">
        <f t="shared" si="8"/>
        <v>18.494999999999997</v>
      </c>
      <c r="L47" s="83">
        <f t="shared" si="8"/>
        <v>17.295999999999999</v>
      </c>
      <c r="M47" s="83">
        <f t="shared" si="8"/>
        <v>21.646000000000001</v>
      </c>
      <c r="N47" s="83">
        <f t="shared" si="8"/>
        <v>20.756</v>
      </c>
      <c r="O47" s="83">
        <f t="shared" si="8"/>
        <v>18.021000000000001</v>
      </c>
      <c r="P47" s="83">
        <f t="shared" si="8"/>
        <v>13.764000000000001</v>
      </c>
      <c r="Q47" s="83">
        <f t="shared" si="8"/>
        <v>11.196</v>
      </c>
      <c r="R47" s="83">
        <f t="shared" si="8"/>
        <v>30.878999999999998</v>
      </c>
      <c r="S47" s="83">
        <f t="shared" si="8"/>
        <v>107.69199999999999</v>
      </c>
      <c r="T47" s="83">
        <f t="shared" si="8"/>
        <v>182.68299999999999</v>
      </c>
      <c r="U47" s="83">
        <f t="shared" si="8"/>
        <v>186.25899999999999</v>
      </c>
      <c r="V47" s="83">
        <f t="shared" si="8"/>
        <v>103.051</v>
      </c>
      <c r="W47" s="83">
        <f t="shared" si="8"/>
        <v>9.245000000000001</v>
      </c>
      <c r="X47" s="83">
        <f t="shared" si="8"/>
        <v>14.798999999999999</v>
      </c>
      <c r="Y47" s="83">
        <f t="shared" si="8"/>
        <v>9.8320000000000007</v>
      </c>
      <c r="Z47" s="84" t="str">
        <f t="shared" si="8"/>
        <v/>
      </c>
      <c r="AA47" s="100">
        <f>SUM(B47:Z47)</f>
        <v>1119.7460000000001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37.302000000000007</v>
      </c>
      <c r="C4" s="18">
        <v>11.701000000000002</v>
      </c>
      <c r="D4" s="18">
        <v>9.1609999999999996</v>
      </c>
      <c r="E4" s="18">
        <v>25.310000000000002</v>
      </c>
      <c r="F4" s="18">
        <v>113.345</v>
      </c>
      <c r="G4" s="18">
        <v>14.176</v>
      </c>
      <c r="H4" s="18">
        <v>54.904000000000003</v>
      </c>
      <c r="I4" s="18">
        <v>15.398</v>
      </c>
      <c r="J4" s="18">
        <v>72.835000000000008</v>
      </c>
      <c r="K4" s="18">
        <v>18.495000000000001</v>
      </c>
      <c r="L4" s="18">
        <v>17.295999999999999</v>
      </c>
      <c r="M4" s="18">
        <v>21.646000000000001</v>
      </c>
      <c r="N4" s="18">
        <v>20.756</v>
      </c>
      <c r="O4" s="18">
        <v>18.021000000000001</v>
      </c>
      <c r="P4" s="18">
        <v>13.763999999999999</v>
      </c>
      <c r="Q4" s="18">
        <v>11.195999999999998</v>
      </c>
      <c r="R4" s="18">
        <v>30.879000000000001</v>
      </c>
      <c r="S4" s="18">
        <v>107.69200000000001</v>
      </c>
      <c r="T4" s="18">
        <v>182.68300000000002</v>
      </c>
      <c r="U4" s="18">
        <v>186.25900000000001</v>
      </c>
      <c r="V4" s="18">
        <v>103.05099999999999</v>
      </c>
      <c r="W4" s="18">
        <v>9.245000000000001</v>
      </c>
      <c r="X4" s="18">
        <v>14.799000000000001</v>
      </c>
      <c r="Y4" s="18">
        <v>9.831999999999999</v>
      </c>
      <c r="Z4" s="19"/>
      <c r="AA4" s="20">
        <f>SUM(B4:Z4)</f>
        <v>1119.7460000000001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100.54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70.38</v>
      </c>
      <c r="I7" s="28">
        <v>74.28</v>
      </c>
      <c r="J7" s="28">
        <v>81.09</v>
      </c>
      <c r="K7" s="28">
        <v>72.55</v>
      </c>
      <c r="L7" s="28">
        <v>63.02</v>
      </c>
      <c r="M7" s="28">
        <v>59.7</v>
      </c>
      <c r="N7" s="28">
        <v>57.94</v>
      </c>
      <c r="O7" s="28">
        <v>56.47</v>
      </c>
      <c r="P7" s="28">
        <v>56.49</v>
      </c>
      <c r="Q7" s="28">
        <v>58.96</v>
      </c>
      <c r="R7" s="28">
        <v>64.94</v>
      </c>
      <c r="S7" s="28">
        <v>66</v>
      </c>
      <c r="T7" s="28">
        <v>90.15</v>
      </c>
      <c r="U7" s="28">
        <v>93.3</v>
      </c>
      <c r="V7" s="28">
        <v>70</v>
      </c>
      <c r="W7" s="28">
        <v>61.7</v>
      </c>
      <c r="X7" s="28">
        <v>68.31</v>
      </c>
      <c r="Y7" s="28">
        <v>56</v>
      </c>
      <c r="Z7" s="29"/>
      <c r="AA7" s="30">
        <v>67.961666666666673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12.132</v>
      </c>
      <c r="F11" s="47">
        <v>101</v>
      </c>
      <c r="G11" s="47"/>
      <c r="H11" s="47">
        <v>39.061</v>
      </c>
      <c r="I11" s="47"/>
      <c r="J11" s="47">
        <v>58.091000000000001</v>
      </c>
      <c r="K11" s="47"/>
      <c r="L11" s="47"/>
      <c r="M11" s="47"/>
      <c r="N11" s="47"/>
      <c r="O11" s="47"/>
      <c r="P11" s="47"/>
      <c r="Q11" s="47"/>
      <c r="R11" s="47">
        <v>20</v>
      </c>
      <c r="S11" s="47">
        <v>100</v>
      </c>
      <c r="T11" s="47">
        <v>174</v>
      </c>
      <c r="U11" s="47">
        <v>174</v>
      </c>
      <c r="V11" s="47">
        <v>90</v>
      </c>
      <c r="W11" s="47"/>
      <c r="X11" s="47"/>
      <c r="Y11" s="47"/>
      <c r="Z11" s="48"/>
      <c r="AA11" s="49">
        <f>SUM(B11:Z11)</f>
        <v>768.28399999999999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3.6019999999999999</v>
      </c>
      <c r="D13" s="52">
        <v>0.99099999999999988</v>
      </c>
      <c r="E13" s="52">
        <v>4.2380000000000004</v>
      </c>
      <c r="F13" s="52">
        <v>3.0379999999999998</v>
      </c>
      <c r="G13" s="52">
        <v>3.7450000000000001</v>
      </c>
      <c r="H13" s="52"/>
      <c r="I13" s="52"/>
      <c r="J13" s="52">
        <v>1.1459999999999999</v>
      </c>
      <c r="K13" s="52">
        <v>6.7650000000000006</v>
      </c>
      <c r="L13" s="52">
        <v>7.32</v>
      </c>
      <c r="M13" s="52">
        <v>12.228999999999999</v>
      </c>
      <c r="N13" s="52">
        <v>10.395</v>
      </c>
      <c r="O13" s="52">
        <v>8.6879999999999988</v>
      </c>
      <c r="P13" s="52">
        <v>4.5169999999999995</v>
      </c>
      <c r="Q13" s="52">
        <v>0.27600000000000002</v>
      </c>
      <c r="R13" s="52"/>
      <c r="S13" s="52">
        <v>2.363</v>
      </c>
      <c r="T13" s="52">
        <v>3.6219999999999999</v>
      </c>
      <c r="U13" s="52">
        <v>4.1839999999999993</v>
      </c>
      <c r="V13" s="52">
        <v>6.67</v>
      </c>
      <c r="W13" s="52">
        <v>4.6210000000000004</v>
      </c>
      <c r="X13" s="52">
        <v>2.98</v>
      </c>
      <c r="Y13" s="52">
        <v>4.1219999999999999</v>
      </c>
      <c r="Z13" s="53"/>
      <c r="AA13" s="54">
        <f>SUM(B13:Z13)</f>
        <v>95.511999999999986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3.6019999999999999</v>
      </c>
      <c r="D14" s="57">
        <f t="shared" si="0"/>
        <v>0.99099999999999988</v>
      </c>
      <c r="E14" s="57">
        <f t="shared" si="0"/>
        <v>16.37</v>
      </c>
      <c r="F14" s="57">
        <f t="shared" si="0"/>
        <v>104.038</v>
      </c>
      <c r="G14" s="57">
        <f t="shared" si="0"/>
        <v>3.7450000000000001</v>
      </c>
      <c r="H14" s="57">
        <f t="shared" si="0"/>
        <v>39.061</v>
      </c>
      <c r="I14" s="57">
        <f t="shared" si="0"/>
        <v>0</v>
      </c>
      <c r="J14" s="57">
        <f t="shared" si="0"/>
        <v>59.237000000000002</v>
      </c>
      <c r="K14" s="57">
        <f t="shared" si="0"/>
        <v>6.7650000000000006</v>
      </c>
      <c r="L14" s="57">
        <f t="shared" si="0"/>
        <v>7.32</v>
      </c>
      <c r="M14" s="57">
        <f t="shared" si="0"/>
        <v>12.228999999999999</v>
      </c>
      <c r="N14" s="57">
        <f t="shared" si="0"/>
        <v>10.395</v>
      </c>
      <c r="O14" s="57">
        <f t="shared" si="0"/>
        <v>8.6879999999999988</v>
      </c>
      <c r="P14" s="57">
        <f t="shared" si="0"/>
        <v>4.5169999999999995</v>
      </c>
      <c r="Q14" s="57">
        <f t="shared" si="0"/>
        <v>0.27600000000000002</v>
      </c>
      <c r="R14" s="57">
        <f t="shared" si="0"/>
        <v>20</v>
      </c>
      <c r="S14" s="57">
        <f t="shared" si="0"/>
        <v>102.363</v>
      </c>
      <c r="T14" s="57">
        <f t="shared" si="0"/>
        <v>177.62200000000001</v>
      </c>
      <c r="U14" s="57">
        <f t="shared" si="0"/>
        <v>178.184</v>
      </c>
      <c r="V14" s="57">
        <f t="shared" si="0"/>
        <v>96.67</v>
      </c>
      <c r="W14" s="57">
        <f t="shared" si="0"/>
        <v>4.6210000000000004</v>
      </c>
      <c r="X14" s="57">
        <f t="shared" si="0"/>
        <v>2.98</v>
      </c>
      <c r="Y14" s="57">
        <f t="shared" si="0"/>
        <v>4.1219999999999999</v>
      </c>
      <c r="Z14" s="58" t="str">
        <f t="shared" si="0"/>
        <v/>
      </c>
      <c r="AA14" s="59">
        <f>SUM(AA9:AA13)</f>
        <v>863.79599999999994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12.856999999999999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12.856999999999999</v>
      </c>
    </row>
    <row r="19" spans="1:27" ht="24.95" customHeight="1" x14ac:dyDescent="0.2">
      <c r="A19" s="70" t="s">
        <v>14</v>
      </c>
      <c r="B19" s="75">
        <v>24.444999999999997</v>
      </c>
      <c r="C19" s="76">
        <v>8.0990000000000002</v>
      </c>
      <c r="D19" s="76">
        <v>8.17</v>
      </c>
      <c r="E19" s="76">
        <v>8.94</v>
      </c>
      <c r="F19" s="76">
        <v>9.3070000000000004</v>
      </c>
      <c r="G19" s="76">
        <v>10.430999999999999</v>
      </c>
      <c r="H19" s="76">
        <v>15.843</v>
      </c>
      <c r="I19" s="76">
        <v>15.398</v>
      </c>
      <c r="J19" s="76">
        <v>13.598000000000001</v>
      </c>
      <c r="K19" s="76">
        <v>11.73</v>
      </c>
      <c r="L19" s="76">
        <v>9.9760000000000009</v>
      </c>
      <c r="M19" s="76">
        <v>9.4169999999999998</v>
      </c>
      <c r="N19" s="76">
        <v>10.361000000000001</v>
      </c>
      <c r="O19" s="76">
        <v>9.3330000000000002</v>
      </c>
      <c r="P19" s="76">
        <v>9.2469999999999981</v>
      </c>
      <c r="Q19" s="76">
        <v>10.919999999999998</v>
      </c>
      <c r="R19" s="76">
        <v>10.879000000000001</v>
      </c>
      <c r="S19" s="76">
        <v>5.3290000000000006</v>
      </c>
      <c r="T19" s="76">
        <v>5.0609999999999999</v>
      </c>
      <c r="U19" s="76">
        <v>8.0750000000000011</v>
      </c>
      <c r="V19" s="76">
        <v>6.3809999999999993</v>
      </c>
      <c r="W19" s="76">
        <v>4.6240000000000006</v>
      </c>
      <c r="X19" s="76">
        <v>11.819000000000001</v>
      </c>
      <c r="Y19" s="76">
        <v>5.7099999999999991</v>
      </c>
      <c r="Z19" s="73"/>
      <c r="AA19" s="74">
        <f>SUM(B19:Z19)</f>
        <v>243.09299999999996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37.301999999999992</v>
      </c>
      <c r="C22" s="83">
        <f t="shared" si="1"/>
        <v>8.0990000000000002</v>
      </c>
      <c r="D22" s="83">
        <f t="shared" si="1"/>
        <v>8.17</v>
      </c>
      <c r="E22" s="83">
        <f t="shared" si="1"/>
        <v>8.94</v>
      </c>
      <c r="F22" s="83">
        <f t="shared" si="1"/>
        <v>9.3070000000000004</v>
      </c>
      <c r="G22" s="83">
        <f t="shared" si="1"/>
        <v>10.430999999999999</v>
      </c>
      <c r="H22" s="83">
        <f t="shared" si="1"/>
        <v>15.843</v>
      </c>
      <c r="I22" s="83">
        <f t="shared" si="1"/>
        <v>15.398</v>
      </c>
      <c r="J22" s="83">
        <f t="shared" si="1"/>
        <v>13.598000000000001</v>
      </c>
      <c r="K22" s="83">
        <f t="shared" si="1"/>
        <v>11.73</v>
      </c>
      <c r="L22" s="83">
        <f t="shared" si="1"/>
        <v>9.9760000000000009</v>
      </c>
      <c r="M22" s="83">
        <f t="shared" si="1"/>
        <v>9.4169999999999998</v>
      </c>
      <c r="N22" s="83">
        <f t="shared" si="1"/>
        <v>10.361000000000001</v>
      </c>
      <c r="O22" s="83">
        <f t="shared" si="1"/>
        <v>9.3330000000000002</v>
      </c>
      <c r="P22" s="83">
        <f t="shared" si="1"/>
        <v>9.2469999999999981</v>
      </c>
      <c r="Q22" s="83">
        <f t="shared" si="1"/>
        <v>10.919999999999998</v>
      </c>
      <c r="R22" s="83">
        <f t="shared" si="1"/>
        <v>10.879000000000001</v>
      </c>
      <c r="S22" s="83">
        <f t="shared" si="1"/>
        <v>5.3290000000000006</v>
      </c>
      <c r="T22" s="83">
        <f t="shared" si="1"/>
        <v>5.0609999999999999</v>
      </c>
      <c r="U22" s="83">
        <f t="shared" si="1"/>
        <v>8.0750000000000011</v>
      </c>
      <c r="V22" s="83">
        <f t="shared" si="1"/>
        <v>6.3809999999999993</v>
      </c>
      <c r="W22" s="83">
        <f t="shared" si="1"/>
        <v>4.6240000000000006</v>
      </c>
      <c r="X22" s="83">
        <f t="shared" si="1"/>
        <v>11.819000000000001</v>
      </c>
      <c r="Y22" s="83">
        <f t="shared" si="1"/>
        <v>5.7099999999999991</v>
      </c>
      <c r="Z22" s="84">
        <f t="shared" si="1"/>
        <v>0</v>
      </c>
      <c r="AA22" s="85">
        <f t="shared" si="1"/>
        <v>255.94999999999996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37.302</v>
      </c>
      <c r="C26" s="72">
        <v>11.701000000000001</v>
      </c>
      <c r="D26" s="72">
        <v>9.1609999999999996</v>
      </c>
      <c r="E26" s="72">
        <v>25.31</v>
      </c>
      <c r="F26" s="72">
        <v>113.345</v>
      </c>
      <c r="G26" s="72">
        <v>14.176</v>
      </c>
      <c r="H26" s="72">
        <v>54.904000000000003</v>
      </c>
      <c r="I26" s="72">
        <v>15.398</v>
      </c>
      <c r="J26" s="72">
        <v>72.834999999999994</v>
      </c>
      <c r="K26" s="72">
        <v>18.495000000000001</v>
      </c>
      <c r="L26" s="72">
        <v>17.295999999999999</v>
      </c>
      <c r="M26" s="72">
        <v>21.646000000000001</v>
      </c>
      <c r="N26" s="72">
        <v>20.756</v>
      </c>
      <c r="O26" s="72">
        <v>18.021000000000001</v>
      </c>
      <c r="P26" s="72">
        <v>13.763999999999999</v>
      </c>
      <c r="Q26" s="72">
        <v>11.196</v>
      </c>
      <c r="R26" s="72">
        <v>30.879000000000001</v>
      </c>
      <c r="S26" s="72">
        <v>107.69199999999999</v>
      </c>
      <c r="T26" s="72">
        <v>182.68299999999999</v>
      </c>
      <c r="U26" s="72">
        <v>186.25899999999999</v>
      </c>
      <c r="V26" s="72">
        <v>103.051</v>
      </c>
      <c r="W26" s="72">
        <v>9.2449999999999992</v>
      </c>
      <c r="X26" s="72">
        <v>14.798999999999999</v>
      </c>
      <c r="Y26" s="72">
        <v>9.8320000000000007</v>
      </c>
      <c r="Z26" s="73"/>
      <c r="AA26" s="74">
        <f>SUM(B26:Z26)</f>
        <v>1119.7460000000001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37.302</v>
      </c>
      <c r="C28" s="57">
        <f t="shared" si="2"/>
        <v>11.701000000000001</v>
      </c>
      <c r="D28" s="57">
        <f t="shared" si="2"/>
        <v>9.1609999999999996</v>
      </c>
      <c r="E28" s="57">
        <f t="shared" si="2"/>
        <v>25.31</v>
      </c>
      <c r="F28" s="57">
        <f t="shared" si="2"/>
        <v>113.345</v>
      </c>
      <c r="G28" s="57">
        <f t="shared" si="2"/>
        <v>14.176</v>
      </c>
      <c r="H28" s="57">
        <f t="shared" si="2"/>
        <v>54.904000000000003</v>
      </c>
      <c r="I28" s="57">
        <f t="shared" si="2"/>
        <v>15.398</v>
      </c>
      <c r="J28" s="57">
        <f t="shared" si="2"/>
        <v>72.834999999999994</v>
      </c>
      <c r="K28" s="57">
        <f t="shared" si="2"/>
        <v>18.495000000000001</v>
      </c>
      <c r="L28" s="57">
        <f t="shared" si="2"/>
        <v>17.295999999999999</v>
      </c>
      <c r="M28" s="57">
        <f t="shared" si="2"/>
        <v>21.646000000000001</v>
      </c>
      <c r="N28" s="57">
        <f t="shared" si="2"/>
        <v>20.756</v>
      </c>
      <c r="O28" s="57">
        <f t="shared" si="2"/>
        <v>18.021000000000001</v>
      </c>
      <c r="P28" s="57">
        <f t="shared" si="2"/>
        <v>13.763999999999999</v>
      </c>
      <c r="Q28" s="57">
        <f t="shared" si="2"/>
        <v>11.196</v>
      </c>
      <c r="R28" s="57">
        <f t="shared" si="2"/>
        <v>30.879000000000001</v>
      </c>
      <c r="S28" s="57">
        <f t="shared" si="2"/>
        <v>107.69199999999999</v>
      </c>
      <c r="T28" s="57">
        <f t="shared" si="2"/>
        <v>182.68299999999999</v>
      </c>
      <c r="U28" s="57">
        <f t="shared" si="2"/>
        <v>186.25899999999999</v>
      </c>
      <c r="V28" s="57">
        <f t="shared" si="2"/>
        <v>103.051</v>
      </c>
      <c r="W28" s="57">
        <f t="shared" si="2"/>
        <v>9.2449999999999992</v>
      </c>
      <c r="X28" s="57">
        <f t="shared" si="2"/>
        <v>14.798999999999999</v>
      </c>
      <c r="Y28" s="57">
        <f t="shared" si="2"/>
        <v>9.8320000000000007</v>
      </c>
      <c r="Z28" s="58">
        <f t="shared" si="2"/>
        <v>0</v>
      </c>
      <c r="AA28" s="59">
        <f t="shared" si="2"/>
        <v>1119.7460000000001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37.301999999999992</v>
      </c>
      <c r="C47" s="83">
        <f t="shared" ref="C47:Z47" si="8">SUM(C10:C13)+C22+C36</f>
        <v>11.701000000000001</v>
      </c>
      <c r="D47" s="83">
        <f t="shared" si="8"/>
        <v>9.1609999999999996</v>
      </c>
      <c r="E47" s="83">
        <f t="shared" si="8"/>
        <v>25.310000000000002</v>
      </c>
      <c r="F47" s="83">
        <f t="shared" si="8"/>
        <v>113.345</v>
      </c>
      <c r="G47" s="83">
        <f t="shared" si="8"/>
        <v>14.175999999999998</v>
      </c>
      <c r="H47" s="83">
        <f t="shared" si="8"/>
        <v>54.903999999999996</v>
      </c>
      <c r="I47" s="83">
        <f t="shared" si="8"/>
        <v>15.398</v>
      </c>
      <c r="J47" s="83">
        <f t="shared" si="8"/>
        <v>72.835000000000008</v>
      </c>
      <c r="K47" s="83">
        <f t="shared" si="8"/>
        <v>18.495000000000001</v>
      </c>
      <c r="L47" s="83">
        <f t="shared" si="8"/>
        <v>17.295999999999999</v>
      </c>
      <c r="M47" s="83">
        <f t="shared" si="8"/>
        <v>21.646000000000001</v>
      </c>
      <c r="N47" s="83">
        <f t="shared" si="8"/>
        <v>20.756</v>
      </c>
      <c r="O47" s="83">
        <f t="shared" si="8"/>
        <v>18.021000000000001</v>
      </c>
      <c r="P47" s="83">
        <f t="shared" si="8"/>
        <v>13.763999999999998</v>
      </c>
      <c r="Q47" s="83">
        <f t="shared" si="8"/>
        <v>11.195999999999998</v>
      </c>
      <c r="R47" s="83">
        <f t="shared" si="8"/>
        <v>30.879000000000001</v>
      </c>
      <c r="S47" s="83">
        <f t="shared" si="8"/>
        <v>107.69200000000001</v>
      </c>
      <c r="T47" s="83">
        <f t="shared" si="8"/>
        <v>182.68300000000002</v>
      </c>
      <c r="U47" s="83">
        <f t="shared" si="8"/>
        <v>186.25899999999999</v>
      </c>
      <c r="V47" s="83">
        <f t="shared" si="8"/>
        <v>103.051</v>
      </c>
      <c r="W47" s="83">
        <f t="shared" si="8"/>
        <v>9.245000000000001</v>
      </c>
      <c r="X47" s="83">
        <f t="shared" si="8"/>
        <v>14.799000000000001</v>
      </c>
      <c r="Y47" s="83">
        <f t="shared" si="8"/>
        <v>9.831999999999999</v>
      </c>
      <c r="Z47" s="84">
        <f t="shared" si="8"/>
        <v>0</v>
      </c>
      <c r="AA47" s="100">
        <f>SUM(B47:Z47)</f>
        <v>1119.7460000000001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2021-03-08T13:55:42Z</dcterms:created>
  <dcterms:modified xsi:type="dcterms:W3CDTF">2021-03-08T13:55:43Z</dcterms:modified>
</cp:coreProperties>
</file>